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5390" windowHeight="11760"/>
  </bookViews>
  <sheets>
    <sheet name="AULAS Y TALLERES" sheetId="1" r:id="rId1"/>
  </sheets>
  <definedNames>
    <definedName name="_xlnm._FilterDatabase" localSheetId="0" hidden="1">'AULAS Y TALLERES'!$A$13:$H$615</definedName>
    <definedName name="_xlnm.Print_Titles" localSheetId="0">'AULAS Y TALLERES'!$1:$14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468" i="1" l="1"/>
  <c r="H466" i="1"/>
  <c r="H467" i="1"/>
  <c r="H465" i="1"/>
  <c r="H611" i="1" l="1"/>
  <c r="H607" i="1"/>
  <c r="H600" i="1"/>
  <c r="H597" i="1"/>
  <c r="H594" i="1"/>
  <c r="H588" i="1"/>
  <c r="H584" i="1"/>
  <c r="H582" i="1"/>
  <c r="H580" i="1"/>
  <c r="H575" i="1"/>
  <c r="H573" i="1"/>
  <c r="H571" i="1"/>
  <c r="H569" i="1"/>
  <c r="H564" i="1"/>
  <c r="H563" i="1"/>
  <c r="H558" i="1"/>
  <c r="H557" i="1"/>
  <c r="H554" i="1"/>
  <c r="H553" i="1"/>
  <c r="H550" i="1"/>
  <c r="H547" i="1"/>
  <c r="H546" i="1"/>
  <c r="H545" i="1"/>
  <c r="H542" i="1"/>
  <c r="H539" i="1"/>
  <c r="H536" i="1"/>
  <c r="H533" i="1"/>
  <c r="H530" i="1"/>
  <c r="H529" i="1"/>
  <c r="H526" i="1"/>
  <c r="H523" i="1"/>
  <c r="H522" i="1"/>
  <c r="H521" i="1"/>
  <c r="H520" i="1"/>
  <c r="H514" i="1"/>
  <c r="H512" i="1"/>
  <c r="H510" i="1"/>
  <c r="H508" i="1"/>
  <c r="H506" i="1"/>
  <c r="H504" i="1"/>
  <c r="H502" i="1"/>
  <c r="H500" i="1"/>
  <c r="H496" i="1"/>
  <c r="H494" i="1"/>
  <c r="H492" i="1"/>
  <c r="H489" i="1"/>
  <c r="H486" i="1"/>
  <c r="H481" i="1"/>
  <c r="H479" i="1"/>
  <c r="H477" i="1"/>
  <c r="H475" i="1"/>
  <c r="H473" i="1"/>
  <c r="H461" i="1"/>
  <c r="H459" i="1"/>
  <c r="H457" i="1"/>
  <c r="H455" i="1"/>
  <c r="H453" i="1"/>
  <c r="H449" i="1"/>
  <c r="H444" i="1"/>
  <c r="H442" i="1"/>
  <c r="H438" i="1"/>
  <c r="H434" i="1"/>
  <c r="H432" i="1"/>
  <c r="H424" i="1"/>
  <c r="H420" i="1"/>
  <c r="H418" i="1"/>
  <c r="H416" i="1"/>
  <c r="H412" i="1"/>
  <c r="H410" i="1"/>
  <c r="H408" i="1"/>
  <c r="H406" i="1"/>
  <c r="H402" i="1"/>
  <c r="H400" i="1"/>
  <c r="H395" i="1"/>
  <c r="H390" i="1"/>
  <c r="H386" i="1"/>
  <c r="H384" i="1"/>
  <c r="H380" i="1"/>
  <c r="H377" i="1"/>
  <c r="H375" i="1"/>
  <c r="H373" i="1"/>
  <c r="H369" i="1"/>
  <c r="H367" i="1"/>
  <c r="H365" i="1"/>
  <c r="H363" i="1"/>
  <c r="H358" i="1"/>
  <c r="H356" i="1"/>
  <c r="H351" i="1"/>
  <c r="H350" i="1"/>
  <c r="H348" i="1"/>
  <c r="H341" i="1"/>
  <c r="H340" i="1"/>
  <c r="H338" i="1"/>
  <c r="H335" i="1"/>
  <c r="H334" i="1"/>
  <c r="H331" i="1"/>
  <c r="H328" i="1"/>
  <c r="H325" i="1"/>
  <c r="H324" i="1"/>
  <c r="H323" i="1"/>
  <c r="H322" i="1"/>
  <c r="H321" i="1"/>
  <c r="H320" i="1"/>
  <c r="H319" i="1"/>
  <c r="H318" i="1"/>
  <c r="H317" i="1"/>
  <c r="H316" i="1"/>
  <c r="H315" i="1"/>
  <c r="H314" i="1"/>
  <c r="H313" i="1"/>
  <c r="H312" i="1"/>
  <c r="H311" i="1"/>
  <c r="H310" i="1"/>
  <c r="H309" i="1"/>
  <c r="H308" i="1"/>
  <c r="H307" i="1"/>
  <c r="H306" i="1"/>
  <c r="H305" i="1"/>
  <c r="H304" i="1"/>
  <c r="H303" i="1"/>
  <c r="H302" i="1"/>
  <c r="H301" i="1"/>
  <c r="H300" i="1"/>
  <c r="H299" i="1"/>
  <c r="H298" i="1"/>
  <c r="H297" i="1"/>
  <c r="H296" i="1"/>
  <c r="H295" i="1"/>
  <c r="H294" i="1"/>
  <c r="H293" i="1"/>
  <c r="H292" i="1"/>
  <c r="H289" i="1"/>
  <c r="H286" i="1"/>
  <c r="H283" i="1"/>
  <c r="H280" i="1"/>
  <c r="H279" i="1"/>
  <c r="H278" i="1"/>
  <c r="H277" i="1"/>
  <c r="H274" i="1"/>
  <c r="H273" i="1"/>
  <c r="H270" i="1"/>
  <c r="H269" i="1"/>
  <c r="H268" i="1"/>
  <c r="H265" i="1"/>
  <c r="H262" i="1"/>
  <c r="H259" i="1"/>
  <c r="H256" i="1"/>
  <c r="H253" i="1"/>
  <c r="H252" i="1"/>
  <c r="H249" i="1"/>
  <c r="H248" i="1"/>
  <c r="H245" i="1"/>
  <c r="H242" i="1"/>
  <c r="H241" i="1"/>
  <c r="H240" i="1"/>
  <c r="H239" i="1"/>
  <c r="H238" i="1"/>
  <c r="H235" i="1"/>
  <c r="H234" i="1"/>
  <c r="H233" i="1"/>
  <c r="H232" i="1"/>
  <c r="H231" i="1"/>
  <c r="H228" i="1"/>
  <c r="H227" i="1"/>
  <c r="H226" i="1"/>
  <c r="H225" i="1"/>
  <c r="H224" i="1"/>
  <c r="H221" i="1"/>
  <c r="H220" i="1"/>
  <c r="H219" i="1"/>
  <c r="H218" i="1"/>
  <c r="H217" i="1"/>
  <c r="H214" i="1"/>
  <c r="H213" i="1"/>
  <c r="H212" i="1"/>
  <c r="H209" i="1"/>
  <c r="H208" i="1"/>
  <c r="H207" i="1"/>
  <c r="H206" i="1"/>
  <c r="H203" i="1"/>
  <c r="H202" i="1"/>
  <c r="H199" i="1"/>
  <c r="H196" i="1"/>
  <c r="H193" i="1"/>
  <c r="H192" i="1"/>
  <c r="H191" i="1"/>
  <c r="H190" i="1"/>
  <c r="H189" i="1"/>
  <c r="H186" i="1"/>
  <c r="H183" i="1"/>
  <c r="H182" i="1"/>
  <c r="H179" i="1"/>
  <c r="H178" i="1"/>
  <c r="H177" i="1"/>
  <c r="H176" i="1"/>
  <c r="H175" i="1"/>
  <c r="H174" i="1"/>
  <c r="H171" i="1"/>
  <c r="H168" i="1"/>
  <c r="H165" i="1"/>
  <c r="H164" i="1"/>
  <c r="H163" i="1"/>
  <c r="H160" i="1"/>
  <c r="H159" i="1"/>
  <c r="H156" i="1"/>
  <c r="H153" i="1"/>
  <c r="H147" i="1"/>
  <c r="H146" i="1"/>
  <c r="H145" i="1"/>
  <c r="H140" i="1"/>
  <c r="H139" i="1"/>
  <c r="H138" i="1"/>
  <c r="H137" i="1"/>
  <c r="H136" i="1"/>
  <c r="H135" i="1"/>
  <c r="H134" i="1"/>
  <c r="H131" i="1"/>
  <c r="H129" i="1"/>
  <c r="H127" i="1"/>
  <c r="H125" i="1"/>
  <c r="H123" i="1"/>
  <c r="H119" i="1"/>
  <c r="H118" i="1"/>
  <c r="H117" i="1"/>
  <c r="H116" i="1"/>
  <c r="H115" i="1"/>
  <c r="H114" i="1"/>
  <c r="H113" i="1"/>
  <c r="H112" i="1"/>
  <c r="H111" i="1"/>
  <c r="H110" i="1"/>
  <c r="H106" i="1"/>
  <c r="H104" i="1"/>
  <c r="H102" i="1"/>
  <c r="H100" i="1"/>
  <c r="H98" i="1"/>
  <c r="H96" i="1"/>
  <c r="H94" i="1"/>
  <c r="H92" i="1"/>
  <c r="H88" i="1"/>
  <c r="H86" i="1"/>
  <c r="H82" i="1"/>
  <c r="H80" i="1"/>
  <c r="H76" i="1"/>
  <c r="H71" i="1"/>
  <c r="H69" i="1"/>
  <c r="H67" i="1"/>
  <c r="H65" i="1"/>
  <c r="H63" i="1"/>
  <c r="H58" i="1"/>
  <c r="H56" i="1"/>
  <c r="H54" i="1"/>
  <c r="H52" i="1"/>
  <c r="H47" i="1"/>
  <c r="H43" i="1"/>
  <c r="H39" i="1"/>
  <c r="H33" i="1"/>
  <c r="H28" i="1"/>
  <c r="H26" i="1"/>
  <c r="H24" i="1"/>
  <c r="A26" i="1" l="1"/>
  <c r="H180" i="1" l="1"/>
  <c r="E37" i="1" l="1"/>
  <c r="H37" i="1" s="1"/>
  <c r="H20" i="1" l="1"/>
  <c r="A28" i="1" l="1"/>
  <c r="A33" i="1" l="1"/>
  <c r="A37" i="1" s="1"/>
  <c r="A39" i="1" s="1"/>
  <c r="A43" i="1" s="1"/>
  <c r="A47" i="1" l="1"/>
  <c r="A52" i="1" s="1"/>
  <c r="A54" i="1" s="1"/>
  <c r="A56" i="1" l="1"/>
  <c r="A58" i="1" s="1"/>
  <c r="A63" i="1" s="1"/>
  <c r="A65" i="1" l="1"/>
  <c r="A67" i="1" s="1"/>
  <c r="A69" i="1" s="1"/>
  <c r="A71" i="1" s="1"/>
  <c r="A76" i="1" s="1"/>
  <c r="A80" i="1" s="1"/>
  <c r="A82" i="1" l="1"/>
  <c r="A86" i="1" l="1"/>
  <c r="A88" i="1" s="1"/>
  <c r="A92" i="1" s="1"/>
  <c r="A94" i="1" s="1"/>
  <c r="A96" i="1" l="1"/>
  <c r="A98" i="1" s="1"/>
  <c r="A100" i="1" s="1"/>
  <c r="A102" i="1" s="1"/>
  <c r="A104" i="1" s="1"/>
  <c r="A106" i="1" s="1"/>
  <c r="A110" i="1" s="1"/>
  <c r="A111" i="1" s="1"/>
  <c r="A112" i="1" s="1"/>
  <c r="A113" i="1" s="1"/>
  <c r="A114" i="1" s="1"/>
  <c r="A115" i="1" s="1"/>
  <c r="A116" i="1" l="1"/>
  <c r="A117" i="1" s="1"/>
  <c r="A118" i="1" s="1"/>
  <c r="A119" i="1" s="1"/>
  <c r="A123" i="1" l="1"/>
  <c r="A125" i="1" s="1"/>
  <c r="A127" i="1" s="1"/>
  <c r="A129" i="1" s="1"/>
  <c r="A131" i="1" s="1"/>
  <c r="A134" i="1" s="1"/>
  <c r="A135" i="1" s="1"/>
  <c r="A136" i="1" s="1"/>
  <c r="A137" i="1" s="1"/>
  <c r="A138" i="1" s="1"/>
  <c r="A139" i="1" s="1"/>
  <c r="A140" i="1" s="1"/>
  <c r="A145" i="1" s="1"/>
  <c r="A146" i="1" s="1"/>
  <c r="A147" i="1" s="1"/>
  <c r="A153" i="1" l="1"/>
  <c r="A156" i="1" s="1"/>
  <c r="A159" i="1" s="1"/>
  <c r="A160" i="1" s="1"/>
  <c r="A163" i="1" s="1"/>
  <c r="A164" i="1" s="1"/>
  <c r="A168" i="1" s="1"/>
  <c r="A171" i="1" s="1"/>
  <c r="A174" i="1" s="1"/>
  <c r="A175" i="1" s="1"/>
  <c r="A176" i="1" s="1"/>
  <c r="A177" i="1" s="1"/>
  <c r="A178" i="1" s="1"/>
  <c r="A179" i="1" s="1"/>
  <c r="A182" i="1" s="1"/>
  <c r="A183" i="1" s="1"/>
  <c r="A186" i="1" s="1"/>
  <c r="A189" i="1" s="1"/>
  <c r="A190" i="1" s="1"/>
  <c r="A191" i="1" s="1"/>
  <c r="A192" i="1" s="1"/>
  <c r="A193" i="1" s="1"/>
  <c r="A196" i="1" s="1"/>
  <c r="A199" i="1" s="1"/>
  <c r="A202" i="1" s="1"/>
  <c r="A203" i="1" s="1"/>
  <c r="A206" i="1" s="1"/>
  <c r="A207" i="1" s="1"/>
  <c r="A208" i="1" s="1"/>
  <c r="A209" i="1" s="1"/>
  <c r="A212" i="1" s="1"/>
  <c r="A213" i="1" s="1"/>
  <c r="A214" i="1" s="1"/>
  <c r="A217" i="1" s="1"/>
  <c r="A218" i="1" s="1"/>
  <c r="A219" i="1" s="1"/>
  <c r="A220" i="1" s="1"/>
  <c r="A221" i="1" s="1"/>
  <c r="A224" i="1" s="1"/>
  <c r="A225" i="1" s="1"/>
  <c r="A226" i="1" s="1"/>
  <c r="A227" i="1" s="1"/>
  <c r="A228" i="1" s="1"/>
  <c r="A231" i="1" s="1"/>
  <c r="A232" i="1" s="1"/>
  <c r="A233" i="1" s="1"/>
  <c r="A234" i="1" s="1"/>
  <c r="A235" i="1" s="1"/>
  <c r="A238" i="1" s="1"/>
  <c r="A239" i="1" s="1"/>
  <c r="A240" i="1" s="1"/>
  <c r="A241" i="1" s="1"/>
  <c r="A242" i="1" s="1"/>
  <c r="A245" i="1" s="1"/>
  <c r="A248" i="1" s="1"/>
  <c r="A249" i="1" s="1"/>
  <c r="A252" i="1" s="1"/>
  <c r="A253" i="1" s="1"/>
  <c r="A256" i="1" s="1"/>
  <c r="A259" i="1" s="1"/>
  <c r="A262" i="1" s="1"/>
  <c r="A265" i="1" s="1"/>
  <c r="A268" i="1" s="1"/>
  <c r="A269" i="1" s="1"/>
  <c r="A270" i="1" s="1"/>
  <c r="A273" i="1" s="1"/>
  <c r="A274" i="1" s="1"/>
  <c r="A277" i="1" s="1"/>
  <c r="A278" i="1" s="1"/>
  <c r="A279" i="1" s="1"/>
  <c r="A280" i="1" s="1"/>
  <c r="A283" i="1" s="1"/>
  <c r="A286" i="1" s="1"/>
  <c r="A289"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328" i="1" s="1"/>
  <c r="A331" i="1" s="1"/>
  <c r="A334" i="1" s="1"/>
  <c r="A335" i="1" s="1"/>
  <c r="A338" i="1" s="1"/>
  <c r="A340" i="1" s="1"/>
  <c r="A341" i="1" s="1"/>
  <c r="A348" i="1" s="1"/>
  <c r="A350" i="1" s="1"/>
  <c r="A351" i="1" s="1"/>
  <c r="A356" i="1" l="1"/>
  <c r="A358" i="1" s="1"/>
  <c r="A363" i="1" s="1"/>
  <c r="A365" i="1" s="1"/>
  <c r="A367" i="1" s="1"/>
  <c r="A369" i="1" s="1"/>
  <c r="A373" i="1" s="1"/>
  <c r="A375" i="1" s="1"/>
  <c r="A377" i="1" s="1"/>
  <c r="A380" i="1" s="1"/>
  <c r="A384" i="1" s="1"/>
  <c r="A386" i="1" s="1"/>
  <c r="A390" i="1" l="1"/>
  <c r="A395" i="1" s="1"/>
  <c r="A400" i="1" s="1"/>
  <c r="A402" i="1" s="1"/>
  <c r="A406" i="1" s="1"/>
  <c r="A408" i="1" s="1"/>
  <c r="A410" i="1" s="1"/>
  <c r="A412" i="1" s="1"/>
  <c r="A416" i="1" s="1"/>
  <c r="A418" i="1" s="1"/>
  <c r="A420" i="1" s="1"/>
  <c r="A424" i="1" s="1"/>
  <c r="A432" i="1" s="1"/>
  <c r="A434" i="1" s="1"/>
  <c r="A438" i="1" s="1"/>
  <c r="A442" i="1" s="1"/>
  <c r="A444" i="1" s="1"/>
  <c r="A449" i="1" s="1"/>
  <c r="A453" i="1" s="1"/>
  <c r="A455" i="1" s="1"/>
  <c r="A457" i="1" s="1"/>
  <c r="A459" i="1" s="1"/>
  <c r="A461" i="1" s="1"/>
  <c r="A465" i="1" l="1"/>
  <c r="A466" i="1" s="1"/>
  <c r="A467" i="1" s="1"/>
  <c r="A468" i="1" s="1"/>
  <c r="A473" i="1" s="1"/>
  <c r="A475" i="1" s="1"/>
  <c r="A477" i="1" s="1"/>
  <c r="A479" i="1" s="1"/>
  <c r="A481" i="1" s="1"/>
  <c r="A485" i="1" s="1"/>
  <c r="A488" i="1" s="1"/>
  <c r="A491" i="1" s="1"/>
  <c r="A494" i="1" s="1"/>
  <c r="A496" i="1" s="1"/>
  <c r="A500" i="1" s="1"/>
  <c r="A502" i="1" s="1"/>
  <c r="A504" i="1" s="1"/>
  <c r="A506" i="1" s="1"/>
  <c r="A508" i="1" s="1"/>
  <c r="A510" i="1" s="1"/>
  <c r="A512" i="1" s="1"/>
  <c r="A514" i="1" s="1"/>
  <c r="A519" i="1" s="1"/>
  <c r="A525" i="1" l="1"/>
  <c r="A528" i="1" s="1"/>
  <c r="A529" i="1" s="1"/>
  <c r="A530" i="1" s="1"/>
  <c r="A520" i="1"/>
  <c r="A521" i="1" s="1"/>
  <c r="A522" i="1" s="1"/>
  <c r="A523" i="1" s="1"/>
  <c r="A532" i="1" l="1"/>
  <c r="A533" i="1" s="1"/>
  <c r="A535" i="1" l="1"/>
  <c r="A538" i="1" s="1"/>
  <c r="A536" i="1" l="1"/>
  <c r="A539" i="1"/>
  <c r="A541" i="1"/>
  <c r="A542" i="1" l="1"/>
  <c r="A544" i="1"/>
  <c r="A545" i="1" l="1"/>
  <c r="A546" i="1" s="1"/>
  <c r="A547" i="1" s="1"/>
  <c r="A549" i="1"/>
  <c r="A552" i="1" l="1"/>
  <c r="A550" i="1"/>
  <c r="A553" i="1" l="1"/>
  <c r="A554" i="1" s="1"/>
  <c r="A556" i="1"/>
  <c r="A557" i="1" l="1"/>
  <c r="A558" i="1" s="1"/>
  <c r="A562" i="1"/>
  <c r="A569" i="1" l="1"/>
  <c r="A571" i="1" s="1"/>
  <c r="A573" i="1" s="1"/>
  <c r="A563" i="1"/>
  <c r="A564" i="1" s="1"/>
  <c r="A575" i="1" l="1"/>
  <c r="A580" i="1" s="1"/>
  <c r="A582" i="1" s="1"/>
  <c r="A584" i="1" s="1"/>
  <c r="A588" i="1" s="1"/>
  <c r="A594" i="1" s="1"/>
  <c r="A597" i="1" s="1"/>
  <c r="A600" i="1" s="1"/>
  <c r="A607" i="1" s="1"/>
  <c r="A611" i="1" s="1"/>
</calcChain>
</file>

<file path=xl/sharedStrings.xml><?xml version="1.0" encoding="utf-8"?>
<sst xmlns="http://schemas.openxmlformats.org/spreadsheetml/2006/main" count="749" uniqueCount="431">
  <si>
    <t>FOLIO No.</t>
  </si>
  <si>
    <t>SECRETARIA DE INFRAESTRUCTURA</t>
  </si>
  <si>
    <t>SUBSECRETARIA DE CONSTRUCCION</t>
  </si>
  <si>
    <t xml:space="preserve">DIRECCION DE PROYECTOS </t>
  </si>
  <si>
    <t>LICITACION:</t>
  </si>
  <si>
    <t>CONSECUTIVO</t>
  </si>
  <si>
    <t>No. CPTO.</t>
  </si>
  <si>
    <t>CONCEPTO</t>
  </si>
  <si>
    <t>UNID.</t>
  </si>
  <si>
    <t>CANT.</t>
  </si>
  <si>
    <t>P.U.</t>
  </si>
  <si>
    <t>PRECIO CON LETRA</t>
  </si>
  <si>
    <t>IMPORTE</t>
  </si>
  <si>
    <t>PRELIMINARES</t>
  </si>
  <si>
    <t>TRAZO Y NIVELACION</t>
  </si>
  <si>
    <t>12120001</t>
  </si>
  <si>
    <t>M2</t>
  </si>
  <si>
    <t>DEMOLICION, DESMANTELAMIENTO Y RETIROS</t>
  </si>
  <si>
    <t>12140003</t>
  </si>
  <si>
    <t>PZA</t>
  </si>
  <si>
    <t>ML</t>
  </si>
  <si>
    <t>12140091</t>
  </si>
  <si>
    <t>12140092</t>
  </si>
  <si>
    <t>MOVIMIENTOS DE TIERRAS</t>
  </si>
  <si>
    <t>DESMONTE Y DESPALME</t>
  </si>
  <si>
    <t>CARGA Y ACARREO</t>
  </si>
  <si>
    <t>14140003</t>
  </si>
  <si>
    <t>M3</t>
  </si>
  <si>
    <t>14140008</t>
  </si>
  <si>
    <t>M3/KM</t>
  </si>
  <si>
    <t>EXCAVACIONES Y PERFORACIONES</t>
  </si>
  <si>
    <t>14160005</t>
  </si>
  <si>
    <t>RELLENOS Y TERRAPLENES</t>
  </si>
  <si>
    <t>SUBESTRUCTURA</t>
  </si>
  <si>
    <t>PLANTILLAS</t>
  </si>
  <si>
    <t>20100002</t>
  </si>
  <si>
    <t>KG</t>
  </si>
  <si>
    <t>SUPERESTRUCTURA</t>
  </si>
  <si>
    <t>LOSAS</t>
  </si>
  <si>
    <t>22260002</t>
  </si>
  <si>
    <t>22260007</t>
  </si>
  <si>
    <t>FIRMES</t>
  </si>
  <si>
    <t>ALBAÑILERIA</t>
  </si>
  <si>
    <t>MUROS, DALAS Y CASTILLOS</t>
  </si>
  <si>
    <t>24180013</t>
  </si>
  <si>
    <t>24180020</t>
  </si>
  <si>
    <t>SUMINISTRO Y COLOCACIÓN DE APLANADO DE YESO-AGUA DE HASTA 1.5 CM DE ESPESOR EN MUROS PLOMEADO Y MUESTREADO. INCLUYE: MATERIALES, HERRAMIENTA, EQUIPO, ELEVACIONES, ACARREOS, ANDAMIAJES, MANO DE OBRA Y TODO LO NECESARIO PARA SU CORRECTA EJECUCIÓN.</t>
  </si>
  <si>
    <t>TUBERIA</t>
  </si>
  <si>
    <t>CIELOS Y PLAFONES</t>
  </si>
  <si>
    <t>SUMINISTRO Y COLOCACIÓN DE APLANADO DE YESO-AGUA  EN CIELOS DE HASTA 1.5 CM DE ESPESOR   MUESTREADO. INCLUYE: MATERIALES, HERRAMIENTA, EQUIPO, ELEVACIONES, ACARREOS, ANDAMIAJES, MANO DE OBRA Y TODO LO NECESARIO PARA SU CORRECTA EJECUCIÓN.</t>
  </si>
  <si>
    <t>INSTALACIONES SANITARIAS</t>
  </si>
  <si>
    <t>INSTALACIONES ELECTRICAS</t>
  </si>
  <si>
    <t>CANCELERIA</t>
  </si>
  <si>
    <t>CARPINTERIA</t>
  </si>
  <si>
    <t>HERRERIA</t>
  </si>
  <si>
    <t>ACABADOS</t>
  </si>
  <si>
    <t>PISOS</t>
  </si>
  <si>
    <t>MUROS</t>
  </si>
  <si>
    <t>AIRE ACONDICIONADO</t>
  </si>
  <si>
    <t>EQUIPOS ( EXTRACCION, ETC.)</t>
  </si>
  <si>
    <t>VARIOS</t>
  </si>
  <si>
    <t>LIMPIEZA FINAL DE LA OBRA</t>
  </si>
  <si>
    <t>PLANOS DE OBRA TERMINADA</t>
  </si>
  <si>
    <t>56100001</t>
  </si>
  <si>
    <t>LIMPIEZA FINAL DE LA OBRA Y DURANTE EL PERIODO DE EJECUCION DE LA MISMA. INCLUYE: RETIRO DE MATERIALES, SOBRANTES, DESPERDICIOS, ACARREOS, MATERIALES Y MANO DE OBRA.</t>
  </si>
  <si>
    <t>56120001</t>
  </si>
  <si>
    <t>JGO</t>
  </si>
  <si>
    <t>GAS LP</t>
  </si>
  <si>
    <t>CONEXIONES</t>
  </si>
  <si>
    <t>VALVULAS</t>
  </si>
  <si>
    <t>SUBTOTAL</t>
  </si>
  <si>
    <t>IVA</t>
  </si>
  <si>
    <t>TOTAL</t>
  </si>
  <si>
    <t>EQUIPOS</t>
  </si>
  <si>
    <t>66120004</t>
  </si>
  <si>
    <t>66120005</t>
  </si>
  <si>
    <t>66140030</t>
  </si>
  <si>
    <t>66140055</t>
  </si>
  <si>
    <t>66140056</t>
  </si>
  <si>
    <t>28100002</t>
  </si>
  <si>
    <t>28100014</t>
  </si>
  <si>
    <t>28120069</t>
  </si>
  <si>
    <t>28120063</t>
  </si>
  <si>
    <t>VENTANAS</t>
  </si>
  <si>
    <t>38100152</t>
  </si>
  <si>
    <t>VENTANA CORREDIZA DE CANCEL DE ALUMINIO NATURAL DE 2" CON CRISTAL DE 6 MM TRANSLUCIDO, MEDIDAS 2.50 MTS DE ANCHO X 0.80 MTS DE ALTO. INCLUYE: SUMINISTRO Y COLOCACION, MATERIALES, HERRAJES, ELEMENTOS DE FIJACIÓN, HERRAMIENTA, EQUIPO, MANO DE OBRA Y TODO LO NECESARIO PARA SU CORRECTA EJECUCIÓN.</t>
  </si>
  <si>
    <t>38100153</t>
  </si>
  <si>
    <t>VENTANA CORREDIZA DE CANCEL DE ALUMINIO NATURAL DE 2" CON CRISTAL DE 6 MM TRANSLUCIDO, MEDIDAS 2.275 MTS DE ANCHO X 0.80 MTS DE ALTO. INCLUYE: SUMINISTRO Y COLOCACION, MATERIALES, HERRAJES, ELEMENTOS DE FIJACIÓN, HERRAMIENTA, EQUIPO, MANO DE OBRA Y TODO LO NECESARIO PARA SU CORRECTA EJECUCIÓN.</t>
  </si>
  <si>
    <t>PUERTAS</t>
  </si>
  <si>
    <t>40100047</t>
  </si>
  <si>
    <t>PUERTA DE MADERA DE TAMBOR 0.90 X2.20 MTS EN MADERA TIPO BANAK DE 6 MMTERMINADA CON MANCHA COLOR CAOBA, SELLADOR Y LACA POLIESTER TRANSPARENTE, INCLUYE: VISAGRAS, CERRADURA TIPO GEORGIAN NIQUEL SATINADO CON  LLAVE,  MARCO DE MADERA 6" X 4" CON MISMO ACABADO DE LA PUERTA, MATERIALES, EQUIPO, TORNILLERIA, ELEMENTOS DE FIJACION, HERRAMIENTA, MANO DE OBRA Y TODO LO NECESARIO PARA SU CORRECTA EJECUCION.</t>
  </si>
  <si>
    <t>PROTECTOR DE VENTANA, DE 2.5 MTS X 0.80 MTS, CON BASTIDOR DE PERFIL DE 3" X 1 1/2"  CALIBRE 18 Y BARROTES GRUESOS DE PERFIL 3" X 1 1/2"  CALIBRE  18 Y BARROTES DELGADOS DE TUBO REDONDO DE 1/12" CALIBRE 18. VER DETALLE EN PLANO, ANCLADO MURO DE BLOCK, INCLUYE: SUMINISTRO E INSTALACION, MATERIALES, HERRAMIENTA, EQUIPO, MANO DE OBRA Y TODO LO NECESARIO PARA SU CORRECTA EJECUCION.</t>
  </si>
  <si>
    <t>PROTECTORES</t>
  </si>
  <si>
    <t>44120003</t>
  </si>
  <si>
    <t>COLOCACIÓN DE PINTURA VINIL-ACRILICA EN CIELOS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</si>
  <si>
    <t>ZARPEO Y AFINE  CON MORTERO CEMENTO ARENA 1:4, MUESTREADO, REPELLADO FINO, 1.5 CM. DE ESPESOR PROMEDIO, INCLUYE: MATERIALES, FLETES , DESPERDICIO, ACARREO HASTA EL LUGAR DE SU UTILIZACIÓN, PICADO DE LAS ÁREAS DE CONCRETO, ELABORACIÓN DE MORTERO,  PERFILADO, REMATES, LIMPIEZA Y RETIRO DE SOBRANTES FUERA DE OBRA, EQUIPO DE SEGURIDAD,  MANO DE OBRA,HERRAMIENTA Y EQUIPO, EN CUALQUIER NIVEL.</t>
  </si>
  <si>
    <t>PROTECTOR DE VENTANA, DE 2.275 MTS X 0.80 MTS, CON BASTIDOR DE PERFIL DE 3" X 1 1/2"  CALIBRE 18 Y BARROTES GRUESOS DE PERFIL 3" X 1 1/2"  CALIBRE  18 Y BARROTES DELGADOS DE TUBO REDONDO DE 1/12" CALIBRE 18. VER DETALLE EN PLANO, ANCLADO MURO DE BLOCK, INCLUYE: SUMINISTRO E INSTALACION, MATERIALES, HERRAMIENTA, EQUIPO, MANO DE OBRA Y TODO LO NECESARIO PARA SU CORRECTA EJECUCION.</t>
  </si>
  <si>
    <t>SUMINISTRO E INSTALACION DE UNIDAD MINI SPLIT MARCA YORK MODELO YRHJZH024BAHJAFX FRIO-CALOR TIPO INVERTER O SIMILAR, DE 2.0 TON, 22,000BTU, INCLUYE: MATERIALES DE CONSUMO (CINTAS, PEGAMENTOS, SELLADO, TORNILLERIA, TUBERIA DE PVC C-40 DE 1" PARA DESCARGA ETC.) ALINEACION, TRAZO, LIMPIEZA, HERRAMIENTA, EQUIPO, MANO DE OBRA Y TODO LO NECESARIO PARA SU CORRECTA EJECUCION.</t>
  </si>
  <si>
    <t>46140084</t>
  </si>
  <si>
    <t>44140003</t>
  </si>
  <si>
    <t>44140023</t>
  </si>
  <si>
    <t>M2.</t>
  </si>
  <si>
    <t>LUMINARIO ECOLOGY  LIGHTIN LEDS, INTERIOR PARA  SOBREPONER DE 30 X 120 PANEL LED FLA TMODELO "MANTAIII",LUMINARIO FABRICADO EN CUERPO DE ALUMINIO. DIFUSOR DE POLICARBONATO ACABADO OPAL BLANCO, EQUIPADO CON SISTEMA DE ILUMINCION ECOLEDS SM2835 DE ALTA EFICIENCIA, DE 40 W. DE POTENCIA, 3800 LUMENS, T.C. 4000°K,  NW, OPTICO 120, IRC85  MULTIBOLT  (90-260), DRIVER INTEGRADO, A PRUEBA DE POLVO Y HUMEDAD IP20, 70000 HRS DE VIDA UTIL, 5 AÑOS DE GARANTIA, CERTIFICACION UL, NOM ANCE, DIM. LGO 120 CMS, ANCHO 30 CMS,   ALTURA  5.46 CM.  CAT # OH26-1348-41-/40WNM/MV MARCA ASTRO LIGHTING SYSTEM O SIMILAR.</t>
  </si>
  <si>
    <t>DE BALANCÍN, CAT-LU-101., 15 AMPS., 125 V.C.A., 1 POLO, 1 TIRO. MCA LEVITON Ó SIMILAR</t>
  </si>
  <si>
    <t>GRADO INDUSTRIAL, 15 AMPS., 125 V.C.A., 2 POLOS, 3 CABLES, MCA LEVITON  Ó SIMILAR</t>
  </si>
  <si>
    <t>PZA.</t>
  </si>
  <si>
    <t xml:space="preserve">LB47 - 35 MM. DE DIÁMETRO. </t>
  </si>
  <si>
    <t>DE 1 X 20 AMPS., 120/240 V.C.A., 10,000 C.I.N.</t>
  </si>
  <si>
    <t>DE 1 X 30 AMPS., 120/240 V.C.A., 10,000 C.I.N.</t>
  </si>
  <si>
    <t>DE 2 X 30 AMPS., 120/240 V.C.A., 10,000 C.I.N.</t>
  </si>
  <si>
    <t>TIPO THW-LS-75°C, CALIBRE 12 AWG.</t>
  </si>
  <si>
    <t>MTS</t>
  </si>
  <si>
    <t>TIPO THW-LS-75°C, CALIBRE 10 AWG.</t>
  </si>
  <si>
    <t>TIPO THW-LS-75°C, CALIBRE 8 AWG.</t>
  </si>
  <si>
    <t>PARA TABLERO.</t>
  </si>
  <si>
    <t>DE 27 MM. DE DIÁMETRO, PARED GRUESA.</t>
  </si>
  <si>
    <t>TMO</t>
  </si>
  <si>
    <t>DE 51X100 MM</t>
  </si>
  <si>
    <t>DE 100X100 MM.</t>
  </si>
  <si>
    <t>DE COBRE DESNUDO CALIBRE 12. AWG.</t>
  </si>
  <si>
    <t>DE COBRE DESNUDO CALIBRE 8 AWG.</t>
  </si>
  <si>
    <t>TUBO LIQUATITE DE 25 MM DE DIAM</t>
  </si>
  <si>
    <t>TUBO LIQUATITE DE 19 MM DE DIAM</t>
  </si>
  <si>
    <t>RECTO DE 25 MM DE DIAM</t>
  </si>
  <si>
    <t>MÚLTIPLE DE 0.60 M,  A BASE DE UNICANAL DE 4 X 4  PARA 4 TUBOS, CON TIRANTES DE VARILLA ROSCADA DE 5/16X1.20 M</t>
  </si>
  <si>
    <t>EN LOSAS DE CONCRETO ARMADO DE 15 CM. DE ESPESOR, UTILIZANDO DISCO DE CORTE, CINCEL Y MACETA.</t>
  </si>
  <si>
    <t>EN PISO</t>
  </si>
  <si>
    <r>
      <t>SUMINISTRO E INSTALACIÓN DE APAGADOR</t>
    </r>
    <r>
      <rPr>
        <sz val="9"/>
        <rFont val="Calibri"/>
        <family val="2"/>
        <scheme val="minor"/>
      </rPr>
      <t>,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r>
  </si>
  <si>
    <r>
      <t xml:space="preserve">SUMINISTRO Y COLOCACIÓN DE RECEPTÁCULO CON CONEXIONES LATERALES POR TORNILLO DOBLE, POLARIZADO Y PUESTA A TIERRA, MARCA ARROW HART, LEVITON, Ó SIMILAR, </t>
    </r>
    <r>
      <rPr>
        <sz val="9"/>
        <rFont val="Calibri"/>
        <family val="2"/>
        <scheme val="minor"/>
      </rPr>
      <t>INCLUYE: CARGO DIRECTO POR EL COSTO DE MANO DE OBRA Y MATERIALES REQUERIDOS, FLETE A OBRA, ACARREO, CONEXIÓN, FIJACIÓN,  PRUEBAS, LIMPIEZA, RETIRO DE SOBRANTES FUERA DE OBRA, EQUIPO DE SEGURIDAD, INSTALACIONES ESPECÍFICAS, DEPRECIACIÓN Y DEMÁS CARGOS DERIVADOS DEL USO DE EQUIPO Y HERRAMIENTA, EN CUALQUIER NIVEL.</t>
    </r>
  </si>
  <si>
    <r>
      <t xml:space="preserve">SUMINISTRO E INSTALACIÓN DE PLACA PARA APAGADORES Y RECEPTÁCULOS </t>
    </r>
    <r>
      <rPr>
        <sz val="9"/>
        <rFont val="Calibri"/>
        <family val="2"/>
        <scheme val="minor"/>
      </rPr>
      <t>CONSTRUÍDA CON TERMOPLÁSTICO RETARDANTE A LA FLAMA DE ALTO IMPACTO,  INCLUYE: CARGO DIRECTO POR EL COSTO DE MANO DE OBRA Y MATERIALES REQUERIDOS, FLETE A OBRA, ACARREO,  FIJACIÓN, NIVELACIÓN, LIMPIEZA Y RETIRO DE SOBRANTES FUERA DE OBRA, EQUIPO DE SEGURIDAD, INSTALACIONES ESPECÍFICAS, DEPRECIACIÓN Y DEMÁS CARGOS DERIVADOS DEL USO DE EQUIPO Y HERRAMIENTA, EN CUALQUIER NIVEL.</t>
    </r>
  </si>
  <si>
    <r>
      <t>SUMINISTRO E INSTALACIÓN DE TAPA CIEGA PARA CONDULET OVALADO</t>
    </r>
    <r>
      <rPr>
        <sz val="9"/>
        <rFont val="Calibri"/>
        <family val="2"/>
        <scheme val="minor"/>
      </rPr>
      <t xml:space="preserve">, </t>
    </r>
    <r>
      <rPr>
        <b/>
        <sz val="9"/>
        <rFont val="Calibri"/>
        <family val="2"/>
        <scheme val="minor"/>
      </rPr>
      <t xml:space="preserve"> </t>
    </r>
    <r>
      <rPr>
        <sz val="9"/>
        <rFont val="Calibri"/>
        <family val="2"/>
        <scheme val="minor"/>
      </rPr>
      <t>INCLUYE; CARGO DIRECTO POR EL COSTO DE MANO DE OBRA Y MATERIALES REQUERIDOS, FLETE A OBRA , ACARREO,  FIJACIÓN, LIMPIEZA Y RETIRO DE SOBRANTES FUERA DE OBRA, EQUIPO DE SEGURIDAD, INSTALACIONES ESPECÍFICAS, DEPRECIACIÓN Y DEMÁS CARGOS DERIVADOS DEL USO DE EQUIPO Y HERRAMIENTA, EN CUALQUIER NIVEL.</t>
    </r>
  </si>
  <si>
    <r>
      <t>SUMINISTRO E INSTALACIÓN DE CONDULET OVALADO</t>
    </r>
    <r>
      <rPr>
        <sz val="9"/>
        <rFont val="Calibri"/>
        <family val="2"/>
        <scheme val="minor"/>
      </rPr>
      <t>, INCLUYE; CARGO DIRECTO POR EL COSTO DE MANO DE OBRA Y MATERIALES REQUERIDOS, FLETE A OBRA, ACARREO,  FIJACIÓN, LIMPIEZA Y RETIRO DE SOBRANTES FUERA DE OBRA, EQUIPO DE SEGURIDAD, INSTALACIONES ESPECIFICAS, DEPRECIACIÓN Y DEMÁS CARGOS DERIVADOS DEL USO DE EQUIPO Y HERRAMIENTA, EN CUALQUIER NIVEL.</t>
    </r>
  </si>
  <si>
    <r>
      <t>SUMINISTRO E INSTALACIÓN DE INTERRUPTOR TERMO MAGNÉTICO, ENCHUFABLE, PARA CENTRO DE CARGA</t>
    </r>
    <r>
      <rPr>
        <sz val="9"/>
        <rFont val="Calibri"/>
        <family val="2"/>
        <scheme val="minor"/>
      </rPr>
      <t>,  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r>
  </si>
  <si>
    <r>
      <t>SUMINISTRO Y COLOCACIÓN DE CABLE DE COBRE</t>
    </r>
    <r>
      <rPr>
        <sz val="9"/>
        <rFont val="Calibri"/>
        <family val="2"/>
        <scheme val="minor"/>
      </rPr>
      <t>, INCLUYE: CARGO DIRECTO POR EL COSTO DE MANO DE OBRA Y MATERIALES REQUERIDOS, FLETE A OBRA, ACARREO, DESPERDICIO, TRAZAR, CORTAR, MARCAR Y PRUEBAS, GUIADO, CABLEADO, PEINAR, CONEXIÓN, SOLDAR, ENCINTAR, LIMPIEZA Y RETIRO DE SOBRANTES FUERA DE OBRA, EQUIPO DE SEGURIDAD, INSTALACIONES ESPECÍFICAS, DEPRECIACIÓN Y DEMÁS CARGOS DERIVADOS DEL USO DE EQUIPO Y HERRAMIENTA, EN CUALQUIER NIVEL.</t>
    </r>
  </si>
  <si>
    <r>
      <t>SUMINISTRO Y COLOCACIÓN DE MARCADORES</t>
    </r>
    <r>
      <rPr>
        <sz val="9"/>
        <rFont val="Calibri"/>
        <family val="2"/>
        <scheme val="minor"/>
      </rPr>
      <t>, INCLUYE; CARGO DIRECTO POR EL COSTO DE MANO DE OBRA Y MATERIALES REQUERIDOS , FLETE A OBRA, ACARREO, LIMPIEZA Y RETIRO DE SOBRANTES FUERA DE OBRA, EQUIPO DE SEGURIDAD, INSTALACIONES ESPECÍFICAS, DEPRECIACIÓN Y DEMÁS CARGOS DERIVADOS DEL USO DE EQUIPO Y HERRAMIENTA, EN CUALQUIER NIVEL.</t>
    </r>
  </si>
  <si>
    <r>
      <t>SUMINISTRO E INSTALACIÓN DE VENTILADOR DE EXTRACCIÓN, TIPO, GASTO, PRESIÓN ESTÁTICA, H.P., R.P.M., Y DEMÁS DATOS TÉCNICOS DE ACUERDO A PROYECTO ESPECÍFICO, PARA LOS SISTEMAS DE AIRE ACONDICIONADO, INCLUYE</t>
    </r>
    <r>
      <rPr>
        <sz val="9"/>
        <rFont val="Calibri"/>
        <family val="2"/>
        <scheme val="minor"/>
      </rPr>
      <t>: CARGO DIRECTO POR EL COSTO DE LOS MATERIALES Y MANO DE OBRA QUE INTERVENGAN, INTERRUPTOR,  ELEMENTOS DE FIJACIÓN Y ACCESORIOS DE ACUERDO AL MANUAL DEL FABRICANTE, NIVELADO SOBRE EL BASE DE MONTAJE, FLETES, GARANTÍAS, MANUALES E INSTRUCTIVOS DE OPERACIÓN E INSTALACIÓN, CONEXIÓN A ALIMENTACIÓN ELÉCTRICA Y RED DE DUCTOS, PRUEBAS DE ARRANQUE Y FUNCIONALIDAD, MANIOBRAS, ACARREOS HORIZONTALES Y VERTICALES, ELEVACIONES, NIVELACIÓN, ANDAMIOS, EQUIPO, HERRAMIENTAS, LIMPIEZA Y RETIRO DE SOBRANTES FUERA DE OBRA, EQUIPO DE SEGURIDAD, INSTALACIONES ESPECÍFICAS, DEPRECIACIÓN Y DEMÁS CARGOS DERIVADOS DEL USO DE EQUIPO Y HERRAMIENTA, EN CUALQUIER NIVEL.</t>
    </r>
  </si>
  <si>
    <r>
      <t>SUMINISTRO Y COLOCACIÓN DE TUBO CONDUIT METÁLICO GALVANIZADO PARED GRUESA MCA. RIMCO, CATUSA, PEASA Ó SIMILAR,</t>
    </r>
    <r>
      <rPr>
        <sz val="9"/>
        <rFont val="Calibri"/>
        <family val="2"/>
        <scheme val="minor"/>
      </rPr>
      <t xml:space="preserve"> INCLUYE: CARGO DIRECTO POR EL COSTO DE MANO DE OBRA Y MATERIALES REQUERIDOS, FLETE A OBRA, ACARREO, TRAZO, CORTE, ELABORACIÓN DE CUERDA,  FIJACIÓN, GUÍA DE ALAMBRE GALVANIZADO No.14, COPLES,  LIMPIEZA Y RETIRO DE SOBRANTES FUERA DE OBRA, EQUIPO DE SEGURIDAD, INSTALACIONES ESPECÍFICAS, DEPRECIACIÓN Y DEMÁS CARGOS DERIVADOS DEL USO DE EQUIPO Y HERRAMIENTA, EN CUALQUIER NIVEL.</t>
    </r>
  </si>
  <si>
    <r>
      <t xml:space="preserve">SUMINISTRO Y COLOCACIÓN DE CODO CONDUIT METÁLICO GALVANIZADO PARED GRUESA DE 90 GRADOS, MARCA RIMCO, CATUSA, PEASA Ó SIMILAR, </t>
    </r>
    <r>
      <rPr>
        <sz val="9"/>
        <rFont val="Calibri"/>
        <family val="2"/>
        <scheme val="minor"/>
      </rPr>
      <t>INCLUYE: CARGO DIRECTO POR EL COSTO DE MANO DE OBRA Y MATERIALES REQUERIDOS, FLETE A OBRA, ACARREO, TRAZO,  FIJACIÓN, LIMPIEZA Y RETIRO DE SOBRANTES FUERA DE OBRA, EQUIPO DE SEGURIDAD, INSTALACIONES ESPECÍFICAS , DEPRECIACIÓN Y DEMÁS CARGOS DERIVADOS DEL USO DE EQUIPO Y HERRAMIENTA, EN CUALQUIER NIVEL.</t>
    </r>
  </si>
  <si>
    <r>
      <t xml:space="preserve">SUMINISTRO Y COLOCACIÓN DE SOBRE TAPA GALVANIZADA PARA CAJA REGISTRO, RIMCO, RACO, Ó SIMILAR, </t>
    </r>
    <r>
      <rPr>
        <sz val="9"/>
        <rFont val="Calibri"/>
        <family val="2"/>
        <scheme val="minor"/>
      </rPr>
      <t>INCLUYE: CARGO DIRECTO POR EL COSTO DE MANO DE OBRA Y MATERIALES REQUERIDOS, FLETE A OBRA , ACARREO, FIJACIÓN, LIMPIEZA Y RETIRO DE SOBRANTES FUERA DE OBRA, EQUIPO DE SEGURIDAD, INSTALACIONES ESPECÍFICAS, DEPRECIACIÓN Y DEMÁS CARGOS DERIVADOS DEL USO DE EQUIPO Y HERRAMIENTA, EN CUALQUIER NIVEL.</t>
    </r>
  </si>
  <si>
    <r>
      <t>SUMINISTRO Y COLOCACIÓN DE SOPORTES PARA UNIDADES DE ILUMINACIÓN, CAJAS Y TUBERÍAS,</t>
    </r>
    <r>
      <rPr>
        <sz val="9"/>
        <rFont val="Calibri"/>
        <family val="2"/>
        <scheme val="minor"/>
      </rPr>
      <t xml:space="preserve"> INCLUYE; CARGO DIRECTO POR EL COSTO DE MANO OBRA Y MATERIALES REQUERIDOS, PINTURA, FLETE A OBRA, ACARREO, COLOCACIÓN, SUJECIÓN, NIVELACIÓN, LIMPIEZA Y RETIRO DE SOBRANTES FUERA DE OBRA, EQUIPO DE SEGURIDAD, INSTALACIONES ESPECIFICAS, DEPRECIACIÓN Y DEMÁS DERIVADOS DEL USO DE EQUIPO Y HERRAMIENTA, EN CUALQUIER NIVEL. </t>
    </r>
  </si>
  <si>
    <r>
      <t>RANURADO Y RESANE,</t>
    </r>
    <r>
      <rPr>
        <sz val="9"/>
        <rFont val="Calibri"/>
        <family val="2"/>
        <scheme val="minor"/>
      </rPr>
      <t xml:space="preserve"> INCLUYE: CARGO DIRECTO POR EL COSTO DE LA MANO DE OBRA REQUERIDA, TRAZO, CORTE, CARGA, ACARREO INTERIOR, LIMPIEZA Y RETIRO DE SOBRANTES FUERA DE OBRA, EQUIPO DE SEGURIDAD, INSTALACIONES ESPECÍFICAS, DEPRECIACIÓN Y DEMÁS DERIVADOS DEL USO DE HERRAMIENTA Y EQUIPO, EN CUALQUIER NIVEL</t>
    </r>
  </si>
  <si>
    <t>44160001</t>
  </si>
  <si>
    <t xml:space="preserve">DE 35 MM. DE DIÁMETRO. </t>
  </si>
  <si>
    <t>DE 3 X 500 AMPS., 600 V.C.A., (C.I.N.).</t>
  </si>
  <si>
    <t>DE 3 X 600 AMPS., 600 V.C.A., (C.I.N.).</t>
  </si>
  <si>
    <t>DE 15.9 MM. DE DIÁMETRO POR 2.44 M. DE LONGITUD, (EXCLUYE CARBÓN VEGETAL Y SAL).</t>
  </si>
  <si>
    <t>TIPO THW-LS-75°C, CALIBRE 4 AWG.</t>
  </si>
  <si>
    <t>TIPO THW-LS-75°C, CALIBRE 300 kCM AWG.</t>
  </si>
  <si>
    <t>DE 53 MM. DE DIÁMETRO.</t>
  </si>
  <si>
    <t>DE 21 MM. DE DIÁMETRO, PARED GRUESA.</t>
  </si>
  <si>
    <t>DE 35 MM. DE DIÁMETRO, PARED GRUESA.</t>
  </si>
  <si>
    <t>DE 103 MM. DE DIÁMETRO, PARED GRUESA.</t>
  </si>
  <si>
    <t xml:space="preserve">DE 21 MM. DE DIÁMETRO, </t>
  </si>
  <si>
    <t>DE 27 MM. DE DIÁMETRO</t>
  </si>
  <si>
    <t>DE 35 MM. DE DIÁMETRO</t>
  </si>
  <si>
    <t>DE 53 MM. DE DIÁMETRO</t>
  </si>
  <si>
    <t xml:space="preserve">DE 103 MM. DE DIÁMETRO, </t>
  </si>
  <si>
    <t>DE 21 MM. DE DIÁMETRO.</t>
  </si>
  <si>
    <t>DE 27 MM. DE DIÁMETRO.</t>
  </si>
  <si>
    <t>DE 35 MM. DE DIÁMETRO.</t>
  </si>
  <si>
    <t>DE 103 MM. DE DIÁMETRO.</t>
  </si>
  <si>
    <t>DE 21 MM. DE DIÁMETRO, RADIO LARGO.</t>
  </si>
  <si>
    <t>DE 27 MM. DE DIÁMETRO, RADIO LARGO.</t>
  </si>
  <si>
    <t>DE 35 MM. DE DIÁMETRO, RADIO LARGO.</t>
  </si>
  <si>
    <t>DE 53 MM. DE DIÁMETRO, RADIO LARGO.</t>
  </si>
  <si>
    <t>DE 103 MM. DE DIÁMETRO, RADIO LARGO.</t>
  </si>
  <si>
    <t>DE 100 X 100 MM.</t>
  </si>
  <si>
    <t>2 POLOS, 3 CABLES, PUESTA A TIERRA, 50 AMPS., 600 V.C.A., CONSTRUIDO EN NYLON, NEMA L5-15R.Ó SIMILAR</t>
  </si>
  <si>
    <t>2 POLOS, 3 CABLES, PUESTA A TIERRA, 50 AMPS., 600 V.C.A., CONSTRUIDO EN NYLON, NEMA L5-15R. Ó SIMILAR</t>
  </si>
  <si>
    <t>TIPO CFE DE LAMINA NEGRA PITADA CON FONDO DE MADERA DE 64 X 64 X1. 20  CON PUERTA DOBLE, CHAPA MEDIA VUELTA, FABRICADA EN LAMINA CAL. 20 CON PINTURA ANTICORROSIVA.</t>
  </si>
  <si>
    <t>DE 60 X 60 X 20 CM. ACABADO EN PINTURA ANTICORROSIVA.</t>
  </si>
  <si>
    <t>DE COBRE DESNUDO CALIBRE 6 AWG.</t>
  </si>
  <si>
    <t>RECTO DE 19 MM DE DIAM</t>
  </si>
  <si>
    <t>CLASE 15 KV</t>
  </si>
  <si>
    <t>DE 150 KVA, CON UNA IMPEDANCIA DE 3.25%, USO GENERAL.</t>
  </si>
  <si>
    <t>EN MURO DE CONCRETO ARMADO DE 15 CM. DE ESPESOR. E N ÁREAS NO MAYORES DE 0.16 M2.</t>
  </si>
  <si>
    <t>DE CONCRETO ARMADO DE 1 X 1  X 1 M. CON CAMA DE ARENA Y TAPA MOD. P-84</t>
  </si>
  <si>
    <t>TRAMITES Y PAGOS ANTE CFE</t>
  </si>
  <si>
    <t>TRAMITES Y PAGOS A UNIDAD VERIFICADORA</t>
  </si>
  <si>
    <t>SUMINISTRO E INSTALACION DE TUBO DE COBRE  TIPO "L" 13 MM (1/2") Ø  MARCA NACOBRE O SIMILAR INCLUYE: ACARREO, SOLDADURA, PASTA, LIJA, DESPERDICIO, PRUEBAS Y HERRAMIENTAS.</t>
  </si>
  <si>
    <t>SUMINISTRO E INSTALACION DE TUBO DE COBRE  TIPO "L" 19 MM (3/4") Ø MARCA NACOBRE O SIMILAR INCLUYE: ACARREO, SOLDADURA, PASTA, LIJA, DESPERDICIO, PRUEBAS Y HERRAMIENTAS.</t>
  </si>
  <si>
    <t>66160010</t>
  </si>
  <si>
    <t>SUMINISTRO E INSTALACIÓN DE VÁLVULA DE LLENADO 1 3/A" ALMEX X 3/4" MNPT INCLUYE: ACARREO, SELLAROSCAS, PRUEBAS DE HERMETICIDAD  HERRAMIENTA, EQUIPO, MANO DE OBRA Y TODO LO NECESARIO PARA SU CORRECTA EJECUCION</t>
  </si>
  <si>
    <t>66180004</t>
  </si>
  <si>
    <t>66140060</t>
  </si>
  <si>
    <t>SUMINISTRO E INSTALACIÓN DE CODO DE COBRE DE 90° X 19 MM (3/4")  Ø MCA. NACOBRE O SIMILAR INCLUYE: ACARREO,  CORTES, SOLDADURA, PASTA, LIJA, DESPERDICIOS, PRUEBAS DE HERMETICIDAD  HERRAMIENTA, EQUIPO, MANO DE OBRA Y TODO LO NECESARIO PARA SU CORRECTA EJECUCION</t>
  </si>
  <si>
    <t>SUMINISTRO E INSTALACIÓN DE TEE DE COBRE 13 MM Ø MARCA NACOBRE O SIMILAR, INCLUYE: ACARREO, CORTES, SOLDADURA, PASTA, LIJA, DESPERDICIOS, PRUEBAS DE HERMETICIDAD  HERRAMIENTA, EQUIPO, MANO DE OBRA Y TODO LO NECESARIO PARA SU CORRECTA EJECUCION</t>
  </si>
  <si>
    <t>SUMINISTRO E INSTALACIÓN DE CODO DE COBRE DE 90° X 13 MM (1/2") Ø O SIMILAR INCLUYE: ACARREO,  CORTES, SOLDADURA, PASTA, LIJA, DESPERDICIOS, PRUEBAS DE HERMETICIDAD  HERRAMIENTA, EQUIPO, MANO DE OBRA Y TODO LO NECESARIO PARA SU CORRECTA EJECUCION</t>
  </si>
  <si>
    <t>SUMINISTRO E INSTALACIÓN DE REDUCCIÓN BUSHING DE COBRE DE 19 MM X 13 MM Ø   MCA. NACOBRE O SIMILAR INCLUYE: ACARREO, SOLDADURA, PASTA, LIJA, DESPERDICIOS, PRUEBAS DE HERMETICIDAD  HERRAMIENTA, EQUIPO, MANO DE OBRA Y TODO LO NECESARIO PARA SU CORRECTA EJECUCION</t>
  </si>
  <si>
    <t>SUMINISTRO E INSTALACION TANQUE ESTACIONARIO MCA. CYTSA O SIMILAR CON CAPACIDAD 190 LTS.  INCLUYE: MANIOBRAS, SUPERVISION, PRUEBAS , VALVULA DE SERVICIO INTEGRADA AL TANQUE, ACARREO, COLOCACION, HERRAMIENTAS Y MATERIAL DE CONSUMO PARA DEJAR OPERANDO A SATISFACCIÓN DEL CLIENTE CON CAPACITACION DE PERSONAL OPERARIO. (NO INCLUYE SUMINISTRO DEL GAS)</t>
  </si>
  <si>
    <t>SUMINISTRO E INSTALACIÓN DE VÁLVULA DE SEGURIDAD DE 19 MM (3/4") Ø  MARCA URREA O SIMILAR INCLUYE: ACARREO, SELLAROSCAS, PRUEBAS Y HERRAMIENTA.</t>
  </si>
  <si>
    <t>66160011</t>
  </si>
  <si>
    <t>66160009</t>
  </si>
  <si>
    <t>SUMINISTRO E INSTALACIÓN DE VÁLVULA DE SEGURIDAD DE 13 MM (1/2") Ø  MARCA URREA O SIMILAR INCLUYE: ACARREO, SELLAROSCAS, PRUEBAS Y HERRAMIENTA.</t>
  </si>
  <si>
    <t>24100001</t>
  </si>
  <si>
    <t>BANQUETA DE 10 CM DE ESPESOR DE CONCRETO PREMEZCLADO EN PLANTA, FC=150 KG/CM2, T.M.A. 3/4", CON MALLA ELECTROSOLDADA 6X6-10/10, CON JUNTAS DE EXPANSION CADA 1.20M, ACABADO INTEGRAL AL COLADO DE ESCOBILLADO, ARISTAS REDONDEADAS, INCLUYE: MATERIALES, EXCAVACIÓN, CIMBRA, DESCIMBRA, COMPENSACION Y NIVELACION DEL TERRENO, COMPACTADO DE LA SUPERFICIE AL 95% DE SU PVSM, CURADO CON MEMBRANA, HERRAMIENTA,  MANO DE OBRA Y EQUIPO.</t>
  </si>
  <si>
    <t>DE 1 X 15 AMPS., 120/240 V.C.A., 10,000 C.I.N.</t>
  </si>
  <si>
    <t xml:space="preserve">MUNICIPIO :  SANTA CATARINA </t>
  </si>
  <si>
    <t>CON CIRCUITO INTERRUPTOR DE FALLA A TIERRA, 15 AMPS., 125 V.C.A., (ICFT), 2 POLOS, 3 CABLES, PUESTA A TIERRA, NEMA 5-15R. MCA LEVION Ó SIMILAR</t>
  </si>
  <si>
    <t>PARA RECEPTÁCULO GRADO COMERCIAL, DUPLEX.MCA LEVITON O SIMILAR</t>
  </si>
  <si>
    <t>PARA APAGADOR DE 1 VENTANA.MCA LEVITON O SIMILAR</t>
  </si>
  <si>
    <t xml:space="preserve">PARA APAGADOR DE 2 VENTANAS.MCA LEVITON O SIMILAR </t>
  </si>
  <si>
    <t>DE 3 X 50 AMPS., 120/240 V.C.A., 10,000 C.I.N.</t>
  </si>
  <si>
    <t>DE 2 X 70 AMPS., 120/240 V.C.A., 10,000 C.I.N.</t>
  </si>
  <si>
    <t>DE 32 MM. DE DIÁMETRO.</t>
  </si>
  <si>
    <t>EXTRACTOR METALICO COLOR GRIS CON PALETAS ABATIBLES COLOR GRIS, DE 25.5 CM, CON POTENCIA DE 35 W, 127V, 60H.</t>
  </si>
  <si>
    <t>VENTILADOR DE TECHO INDUSTRIAL DE 35W, DE 56 ", 127VCA,60H, 2800CFM, MOD. H5655.CON CONTROL DE VELOCIDAD</t>
  </si>
  <si>
    <t>POLIDUCTO COLOR NARANJA DE 19 MM DE DIAM</t>
  </si>
  <si>
    <t>DE 51 X 100 MM.</t>
  </si>
  <si>
    <t>CURBO DE 25 MM DE DIAM</t>
  </si>
  <si>
    <t>POSTE DE CONCRETO DE 7 MTS DE ALTO  TIPO CFE APROIBADO</t>
  </si>
  <si>
    <t>CONECTOR A COOMPRESION TIPOL OT CON ESTRIBO DE COBRE</t>
  </si>
  <si>
    <t>CONECTOR PARA LINEA VIVA</t>
  </si>
  <si>
    <t>AISLADOR TIPO ALFILER PARA 15 KV</t>
  </si>
  <si>
    <t>CRUCETA DE ACERO GALVANIZADO DE 2.44 MTS.</t>
  </si>
  <si>
    <t>APARTA RAYOS  DE VOLTAJE PARA 15 KV  COMPLETO CON HERRAJES</t>
  </si>
  <si>
    <t>PERNO DOBLE ROSCA DE 15.8 MM DE DIAM.</t>
  </si>
  <si>
    <t>CORTA CIRCUITOS CON FUSIBLES DE 3 AMP PARA 15 KV</t>
  </si>
  <si>
    <t>SOPORTE CVI CON ABRAZADERA O TORNILLO</t>
  </si>
  <si>
    <t>FLEJE DE ACERO INOXIDABLE.</t>
  </si>
  <si>
    <t>CONECTOR PARA VARILLA A TIERRA TIPO GKP</t>
  </si>
  <si>
    <t>BAJADA DE TIERRA CAL 4 AWG.</t>
  </si>
  <si>
    <t>CONECTOR MECANICO TIPO VT PARA ALAMBRE DE COBRE CALIBRE 4 AWG</t>
  </si>
  <si>
    <t>TUBO FLEXIBLE DE ACERO GAL DE 32MM DE DIAM.</t>
  </si>
  <si>
    <t>CONECTOR RECTO PARA TUBO FLEXIBLE DE 32 MM DE DIA.</t>
  </si>
  <si>
    <t>CONTRATUERCA Y MONNITOR DE 32 MM DE DIAM</t>
  </si>
  <si>
    <t>GABINETE DE LAMINA NEGRA PINTADA  CON FONDO DE MADERA  TIPO CFE.</t>
  </si>
  <si>
    <t>TUBO ALBAÑAL DE 12 " DE DIAM CON TAPA ARMADA</t>
  </si>
  <si>
    <t>BENTONITA 50 KG</t>
  </si>
  <si>
    <t>VARILLA DE TIERAS DE 5/8 CUBIERTA DE COBRE</t>
  </si>
  <si>
    <t>CABLE DE ALUMINIO CAL 2 AWG</t>
  </si>
  <si>
    <t>BRAZO PARA RETENIDA</t>
  </si>
  <si>
    <t>CABLE DE ACERO PARA RETENIDA</t>
  </si>
  <si>
    <t>ABRAZADERA BS</t>
  </si>
  <si>
    <t>GRAPA Y BASE RB</t>
  </si>
  <si>
    <t>TUBO DE ACERO GALVANIZADO DE 51 MM DE DIAM.</t>
  </si>
  <si>
    <t>REMATE PREFORMADO P</t>
  </si>
  <si>
    <t>REMATE PREFORMADO PARA</t>
  </si>
  <si>
    <t>AISLADOR  TIPO 3R PARA RETENIDA</t>
  </si>
  <si>
    <t>GUARDA CABO G2</t>
  </si>
  <si>
    <t xml:space="preserve"> PERNO ANCLA PARA RETENIDA </t>
  </si>
  <si>
    <t xml:space="preserve"> PZA</t>
  </si>
  <si>
    <t>GRAPA PARA RETENIDA</t>
  </si>
  <si>
    <t>ANCLA C3</t>
  </si>
  <si>
    <t>BASE PARA MEDICION TIPO CFE</t>
  </si>
  <si>
    <t xml:space="preserve"> </t>
  </si>
  <si>
    <r>
      <t>SUMINISTRO E INSTALACIÓN DE INTERRUPTOR TERMO MAGNÉTICO, PARA TABLERO GENERAL O SUBGENERA</t>
    </r>
    <r>
      <rPr>
        <sz val="9"/>
        <rFont val="Calibri"/>
        <family val="2"/>
        <scheme val="minor"/>
      </rPr>
      <t>L PARA MONTAJE EN GABINETE,  INCLUYE: CARGO DIRECTO POR EL COSTO DE MANO DE OBRA Y MATERIALES REQUERIDOS, FLETE A OBRA, ACARREO, TRAZO, FIJACIÓN, NIVELACIÓN, CONEXIÓN MECÁNICA Y ELÉCTRICA, PRUEBAS, LIMPIEZA Y RETIRO DE SOBRANTES FUERA DE OBRA, EQUIPO DE SEGURIDAD, INSTALACIONES ESPECÍFICAS, DEPRECIACIÓN Y DE MAS CARGOS DERIVADOS DEL USO DE EQUIPO Y HERRAMIENTA, EN CUALQUIER NIVEL.</t>
    </r>
  </si>
  <si>
    <r>
      <t>SUMINISTRO  E INSTALACIÓN DE ELECTRODOS DE PUESTA A TIERRA</t>
    </r>
    <r>
      <rPr>
        <sz val="9"/>
        <rFont val="Calibri"/>
        <family val="2"/>
        <scheme val="minor"/>
      </rPr>
      <t>, INCLUYE : CARGO DIRECTO POR EL COSTO DE MANO DE MANO DE OBRA Y MATERIALES REQUERIDOS, FLETE A OBRA, ACARREO, HINCADO, CONEXIÓN MECÁNICA DE LA ABRAZADERA CON LA VARILLA Y EL CONDUCTOR, PRUEBAS DE RESISTIVIDAD, LIMPIEZA Y RETIRO DE SOBRANTES FUERA DE OBRA , EQUIPO DE SEGURIDAD, INSTALACIONES ESPECÍFICAS, DEPRECIACIÓN Y DEMÁS CARGOS DERIVADOS DEL USO DE EQUIPO Y HERRAMIENTA. EN CUALQUIER NIVEL.</t>
    </r>
  </si>
  <si>
    <r>
      <t>SUMINISTRO Y COLOCACIÓN DE MUFA CALAVERA PARA TUBO CONDUIT</t>
    </r>
    <r>
      <rPr>
        <sz val="9"/>
        <rFont val="Calibri"/>
        <family val="2"/>
        <scheme val="minor"/>
      </rPr>
      <t>, INCLUYE: CARGO DIRECTO POR EL COSTO DE MANO DE OBRA Y MATERIALES REQUERIDOS, FLETE A OBRA, ACARREO, CONEXIÓN, FIJACIÓN, LIMPIEZA Y RETIRO DE SOBRANTES FUERA DE OBRA, EQUIPO DE SEGURIDAD, INSTALACIONES ESPECÍFICAS, DEPRECIACIÓN Y DEMÁS CARGOS DERIVADOS DEL USO DE EQUIPO Y HERRAMIENTA, EN CUALQUIER NIVEL.</t>
    </r>
  </si>
  <si>
    <r>
      <t xml:space="preserve">SUMINISTRO Y COLOCACIÓN DE MONITOR Y CONTRATUERCA FUNDIDO O TROQUELADO GALVANIZADO, MARCA PEASA, CROUSE HINDS DOMEX, MYERS O  SIMILAR, </t>
    </r>
    <r>
      <rPr>
        <sz val="9"/>
        <rFont val="Calibri"/>
        <family val="2"/>
        <scheme val="minor"/>
      </rPr>
      <t>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r>
  </si>
  <si>
    <r>
      <t xml:space="preserve">SUMINISTRO Y COLOCACIÓN DE TUBO CONDUIT DE P.V.C. GRADO ELÉCTRICO, TIPO PESADO. MARCA CONDUMEX, DURALON Ó SIMILAR, </t>
    </r>
    <r>
      <rPr>
        <sz val="9"/>
        <rFont val="Calibri"/>
        <family val="2"/>
        <scheme val="minor"/>
      </rPr>
      <t>INCLUYE: CARGO DIRECTO POR EL COSTO DE MANO DE OBRA Y MATERIALES REQUERIDOS, FLETE A OBRA, ACARREO, TRAZO, CORTE CON SEGUETA,  FIJACIÓN, CEMENTO, COPLE, GUÍA DE ALAMBRE GALVANIZADO No.14, LIMPIEZA Y RETIRO DE SOBRANTES FUERA DE OBRA, EQUIPO DE SEGURIDAD, INSTALACIONES ESPECÍFICAS, DEPRECIACIÓN Y DEMÁS CARGOS DERIVADOS DEL USO DE EQUIPO Y HERRAMIENTA, EN CUALQUIER NIVEL.</t>
    </r>
  </si>
  <si>
    <r>
      <t xml:space="preserve">SUMINISTRO Y COLOCACIÓN DE CODO CONDUIT RÍGIDO DE 90 GRADOS DE P.V.C. GRADO ELECTRICO. TIPO PESADO, MARCA CONDUMEX, DURALON Ó SIMILAR, </t>
    </r>
    <r>
      <rPr>
        <sz val="9"/>
        <rFont val="Calibri"/>
        <family val="2"/>
        <scheme val="minor"/>
      </rPr>
      <t>INCLUYE: CARGO DIRECTO POR EL COSTO DE MANO DE OBRA Y MATERIALES REQUERIDOS, FLETE A OBRA, ACARREO,  FIJACIÓN, CEMENTO PARA UNIR, LIMPIEZA Y RETIRO DE SOBRANTES FUERA DE OBRA, EQUIPO DE SEGURIDAD, INSTALACIONES ESPECÍFICAS, DEPRECIACIÓN Y DEMÁS CARGOS DERIVADOS DEL USO DE EQUIPO Y HERRAMIENTA, EN CUALQUIER NIVEL.</t>
    </r>
  </si>
  <si>
    <r>
      <t>SUMINISTRO E INSTALACIÓN DE CONECTOR DE P.V.C. PESADO</t>
    </r>
    <r>
      <rPr>
        <sz val="9"/>
        <rFont val="Calibri"/>
        <family val="2"/>
        <scheme val="minor"/>
      </rPr>
      <t>, INCLUYE: CARGO DIRECTO DEL COSTO DE MANO DE OBRA Y MATERIALES REQUERIDOS, FLETE A OBRA, ACARREO,  FIJACIÓN, LIMPIEZA Y RETIRO DE SOBRANTES FUERA DE OBRA, EQUIPO DE SEGURIDAD, INSTALACIONES ESPECÍFICAS, DEPRECIACIÓN Y DEMÁS CARGOS DERIVADOS DEL USO DE EQUIPO Y HERRAMIENTA, EN CUALQUIER NIVEL.</t>
    </r>
  </si>
  <si>
    <r>
      <t>SUMINISTRO Y COLOCACIÓN DE POLIDUCTO DE 19 MM DE DIAM.,  GRADO ELÉCTRICO</t>
    </r>
    <r>
      <rPr>
        <sz val="9"/>
        <rFont val="Calibri"/>
        <family val="2"/>
        <scheme val="minor"/>
      </rPr>
      <t xml:space="preserve"> </t>
    </r>
    <r>
      <rPr>
        <b/>
        <sz val="9"/>
        <rFont val="Calibri"/>
        <family val="2"/>
        <scheme val="minor"/>
      </rPr>
      <t>TIPO PESADO</t>
    </r>
    <r>
      <rPr>
        <sz val="9"/>
        <rFont val="Calibri"/>
        <family val="2"/>
        <scheme val="minor"/>
      </rPr>
      <t>, INCLUYE; CARGO DIRECTO POR EL COSTO DE MANO DE OBRA Y MATERIALES REQUERIDOS, FLETE A OBRA, ACARREO, TAPA, FIJACIÓN, NIVELACIÓN,  LIMPIEZA Y RETIRO DE SOBRANTE FUERA DE OBRA, EQUIPO DE SEGURIDAD, INSTALACIONES ESPECÍFICAS, DEPRECIACIÓN Y DEMÁS CARGOS DERIVADOS DEL USO DE EQUIPO Y HERRAMIENTA, EN CUALQUIER NIVEL.</t>
    </r>
  </si>
  <si>
    <r>
      <t>SUMINISTRO Y COLOCACIÓN DE CAJA CUADRADA DE P.V.C.,  GRADO ELÉCTRICO</t>
    </r>
    <r>
      <rPr>
        <sz val="9"/>
        <rFont val="Calibri"/>
        <family val="2"/>
        <scheme val="minor"/>
      </rPr>
      <t xml:space="preserve"> </t>
    </r>
    <r>
      <rPr>
        <b/>
        <sz val="9"/>
        <rFont val="Calibri"/>
        <family val="2"/>
        <scheme val="minor"/>
      </rPr>
      <t>TIPO PESADO</t>
    </r>
    <r>
      <rPr>
        <sz val="9"/>
        <rFont val="Calibri"/>
        <family val="2"/>
        <scheme val="minor"/>
      </rPr>
      <t>, INCLUYE; CARGO DIRECTO POR EL COSTO DE MANO DE OBRA Y MATERIALES REQUERIDOS, FLETE A OBRA, ACARREO, TAPA, FIJACIÓN, NIVELACIÓN,  LIMPIEZA Y RETIRO DE SOBRANTE FUERA DE OBRA, EQUIPO DE SEGURIDAD, INSTALACIONES ESPECÍFICAS, DEPRECIACIÓN Y DEMÁS CARGOS DERIVADOS DEL USO DE EQUIPO Y HERRAMIENTA, EN CUALQUIER NIVEL.</t>
    </r>
  </si>
  <si>
    <r>
      <t>SUMINISTRO Y COLOCACIÓN DE CONECTOR PARA CLAVIJAS</t>
    </r>
    <r>
      <rPr>
        <sz val="9"/>
        <rFont val="Calibri"/>
        <family val="2"/>
        <scheme val="minor"/>
      </rPr>
      <t>, INCLUYE: CARGO DIRECTO POR EL COSTO DE MANO DE OBRA Y MATERIALES REQUERIDOS, FLETE A OBRA, ACARREO, CONEXIÓN, FIJACIÓN Y PRUEBAS, LIMPIEZA Y RETIRO DE SOBRANTES FUERA DE OBRA, EQUIPO DE SEGURIDAD, INSTALACIONES ESPECÍFICAS, DEPRECIACIÓN Y DEMÁS CARGOS DERIVADOS DEL USO DE EQUIPO Y HERRAMIENTA, EN CUALQUIER NIVEL.</t>
    </r>
  </si>
  <si>
    <r>
      <t>SUMINISTRO Y COLOCACIÓN DE CLAVIJA</t>
    </r>
    <r>
      <rPr>
        <sz val="9"/>
        <rFont val="Calibri"/>
        <family val="2"/>
        <scheme val="minor"/>
      </rPr>
      <t>,</t>
    </r>
    <r>
      <rPr>
        <b/>
        <sz val="9"/>
        <rFont val="Calibri"/>
        <family val="2"/>
        <scheme val="minor"/>
      </rPr>
      <t xml:space="preserve"> </t>
    </r>
    <r>
      <rPr>
        <sz val="9"/>
        <rFont val="Calibri"/>
        <family val="2"/>
        <scheme val="minor"/>
      </rPr>
      <t>INCLUYE: CARGO DIRECTO POR EL COSTO DE MANO DE OBRA Y MATERIALES REQUERIDOS, FLETE A OBRA, ACARREO, CONEXIÓN, FIJACIÓN Y PRUEBA, LIMPIEZA Y RETIRO DE SOBRANTES FUERA DE OBRA, EQUIPO DE SEGURIDAD, INSTALACIONES ESPECÍFICAS, DEPRECIACIÓN Y DEMÁS CARGOS DERIVADOS DEL USO DE EQUIPO Y HERRAMIENTA, EN CUALQUIER NIVEL.</t>
    </r>
  </si>
  <si>
    <r>
      <t>SUMINISTRO Y COLOCACIÓN DE GABINETE TIPO CFE</t>
    </r>
    <r>
      <rPr>
        <sz val="9"/>
        <rFont val="Calibri"/>
        <family val="2"/>
        <scheme val="minor"/>
      </rPr>
      <t>, INCLUYE; CARGO DIRECTO POR EL COSTO DE MANO DE OBRA Y MATERIALES REQUERIDOS, FLETE A OBRA, ACARREO, ENSAMBLAJE, HECHURA DE PERFORACIONES EN CAJAS PARA ACOPLAMIENTO DE TUBERÍAS, CON FONDO DE MADERA SIN NUDOS, NIVELACIÓN, FIJACIÓN, LIMPIEZA Y RETIRO DE SOBRANTES FUERA DE OBRA, EQUIPO DE SEGURIDAD, INSTALACIONES ESPECÍFICAS, DEPRECIACIÓN Y DEMÁS CARGOS DERIVADOS DEL USO DE EQUIPO Y HERRAMIENTA, EN CUALQUIER NIVEL.</t>
    </r>
  </si>
  <si>
    <r>
      <t>SUMINISTRO Y COLOCACIÓN DE REGISTRO ELÉCTRICO CON TAPA EMBISAGRADA</t>
    </r>
    <r>
      <rPr>
        <sz val="9"/>
        <rFont val="Calibri"/>
        <family val="2"/>
        <scheme val="minor"/>
      </rPr>
      <t xml:space="preserve"> CHAPA DE 1/2 VUELTA EN LAMINA CAL.16  INCLUYE; CARGO DIRECTO POR EL COSTO DE MANO DE OBRA Y MATERIALES REQUERIDOS, FLETE A OBRA, ACARREO, HUECO EN MURO, SOPORTERIA, ELEMENTOS DE FIJACIÓN, LIMPIEZA Y RETIRO DE SOBRANTES FUERA DE OBRA, EQUIPO DE SEGURIDAD, INSTALACIONES ESPECÍFICAS, DEPRECIACIÓN Y DEMÁS CARGOS DERIVADOS DEL USO DE EQUIPO Y HERRAMIENTA, EN CUALQUIER NIVEL.</t>
    </r>
  </si>
  <si>
    <r>
      <t>SUMINISTRO E INSTALACION DE TUBO CONDUIT A PRUEBA DE  HUMEDAD</t>
    </r>
    <r>
      <rPr>
        <sz val="9"/>
        <rFont val="Calibri"/>
        <family val="2"/>
        <scheme val="minor"/>
      </rPr>
      <t>,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r>
  </si>
  <si>
    <r>
      <t>SUMINISTRO E INSTALACION DE CONECTOR CONDUIT A PRUEBA DE  HUMEDAD</t>
    </r>
    <r>
      <rPr>
        <sz val="9"/>
        <rFont val="Calibri"/>
        <family val="2"/>
        <scheme val="minor"/>
      </rPr>
      <t>,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r>
  </si>
  <si>
    <r>
      <t>SUMINISTRO, COLOCACIÓN Y PUESTA EN MARCHA DE GABINETE DE ACOMETIDA CONTENIENDO EQUIPO DE MEDICIÓN PROPIEDAD DE CIA. SUMINISTRADORA TIPO 1,</t>
    </r>
    <r>
      <rPr>
        <sz val="9"/>
        <rFont val="Calibri"/>
        <family val="2"/>
        <scheme val="minor"/>
      </rPr>
      <t xml:space="preserve"> INCLUYE; CARGO DIRECTO POR EL COSTO DE MANO DE OBRA Y MATERIALES REQUERIDOS, ACARREO, CONEXIONES Y PRUEBAS, TRAZO, NIVELACIÓN, ELEMENTOS DE FIJACIÓN, SOPORTERIA, LIMPIEZA Y RETIRO DE SOBRANTES FUERA DE OBRA, EQUIPO DE SEGURIDAD, INSTALACIONES ESPECÍFICAS, DEPRECIACIÓN Y DEMÁS CARGOS DERIVADOS DEL USO DE EQUIPO Y HERRAMIENTA, EN CUALQUIER NIVEL. </t>
    </r>
  </si>
  <si>
    <r>
      <t xml:space="preserve">SUMINISTRO, COLOCACIÓN Y PUESTA EN MARCHA DE TRANSFORMADOR DE DISTRIBUCIÓN TIPO POSTE (TIPO "AA"),  DE 13200V/220-127V, CONEXIÓN DELTA ESTRELLA, CON 4 DERIVACIONES 2 ARRIBA 2 ABAJO DE 2.5% CADA UNA, OPERADAS DESDE EL EXTERIOR, PARA OPERAR 0-3000 M.S.N.M., CON UNA ELEVACIÓN DE TEMPERATURA DE 150°C. </t>
    </r>
    <r>
      <rPr>
        <sz val="9"/>
        <rFont val="Calibri"/>
        <family val="2"/>
        <scheme val="minor"/>
      </rPr>
      <t xml:space="preserve">INCLUYE; CARGO DIRECTO POR EL COSTO DE MANO DE OBRA Y MATERIALES REQUERIDOS, ACARREO, CONEXIONES Y PRUEBAS, TRAZO, NIVELACIÓN, ELEMENTOS DE FIJACIÓN, SOPORTERIA, LIMPIEZA Y RETIRO DE SOBRANTES FUERA DE OBRA, EQUIPO DE SEGURIDAD, INSTALACIONES ESPECÍFICAS, DEPRECIACIÓN Y DEMÁS CARGOS DERIVADOS DEL USO DE EQUIPO Y HERRAMIENTA, EN CUALQUIER NIVEL. </t>
    </r>
  </si>
  <si>
    <r>
      <t xml:space="preserve">SUMINISTRO E INSTALACIÓN DE POSTE DE CONCRETO DE 7 MTS DE ALTO TIPO CFE </t>
    </r>
    <r>
      <rPr>
        <sz val="9"/>
        <rFont val="Calibri"/>
        <family val="2"/>
        <scheme val="minor"/>
      </rPr>
      <t>,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r>
  </si>
  <si>
    <r>
      <t>ABRIR HUECO PARA PASO DE INSTALACIONES</t>
    </r>
    <r>
      <rPr>
        <sz val="9"/>
        <rFont val="Calibri"/>
        <family val="2"/>
        <scheme val="minor"/>
      </rPr>
      <t>. UTILIZANDO DISCO, CINCEL Y MACETA. INCLUYE: CARGO DIRECTO POR EL COSTO DE LOS MATERIALES Y MANO DE OBRA QUE INTERVENGAN, DESPERDICIO, ACARREOS, TRAZO, PERFILADO, EMBOQUILLADO DEL HUECO, CORTE DE VARILLA, CIMBRA COMÚN, DESCIMBRA, ADHESIVO PARA CONCRETO, CONCRETO F'C=250 KG/CM2. AGREGADO MÁXIMO DE 19 MM. ELEVACIONES, LIMPIEZA DE ÁREA, RETIRO DE SOBRANTES AL BANCO DE DESPERDICIO INDICADO POR EL INSTITUTO, EQUIPO DE SEGURIDAD, INSTALACIONES ESPECÍFICAS, DEPRECIACIÓN Y DEMÁS DERIVADOS DEL USO DE HERRAMIENTA Y EQUIPO EN CUALQUIER NIVEL.</t>
    </r>
  </si>
  <si>
    <t>14200002</t>
  </si>
  <si>
    <t>ZARPEO Y AFINE  CON MORTERO CEMENTO ARENA 1:5, A PLOMO Y REGLA, REPELLADO FINO, 1.5CM.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 HERRAMIENTA Y EQUIPO, EN CUALQUIER NIVEL.</t>
  </si>
  <si>
    <t>ALAMBRA DE COBRE DESNUDO CAL. NO. 4 AWG</t>
  </si>
  <si>
    <t>DEMOLICIÓN DE BANQUETA DE CONCRETO SIMPLE DE HASTA 10 CM DE ESPESOR, POR MEDIOS MECANICOS O MANUALES, VOLUMEN MEDIDO EN SECCION  INCLUYE:  MANO DE OBRA, MAQUINARIA, HERRAMIENTA, EQUIPO, EQUIPO DE CORTE, TRASPALEO Y ACAMELLONAMIENTO DE MATERIAL PARA SU RETIRO  Y TODO LO NECESARIO PARA SU CORRECTA EJECUCION.</t>
  </si>
  <si>
    <t>DESCONEXIÓN, DESMANTELAMIENTO Y RETIRO DE ARBOTANTES, INCLUYE: DESMONTAJE, RETIRO DE CABLEADO, GRÚA, MANIOBRAS, CARGA, TRASLADO A SITIO AUTORIZADO POR LA DEPENDENCIA, DESCARGA, ESTIVA, HERRAMIENTA, EQUIPO, MANO DE OBRA  Y TODO LO NECESARIO PARA SU CORRECTA EJECUCION.</t>
  </si>
  <si>
    <t>LIMPIEZA Y DESHIERBE DEL AREA POR MEDIOS MANUALES O MECANICOS, INCLUYE: MAQUINARIA, EQUIPO, CARGA, DESCARGA Y ACARREOS HASTA LUGAR INDICADO POR LA SUPERVICION, HERRAMIENTA , MANO DE OBRA  Y TODO LO NECESARIO PARA SU CORRECTA EJECUCION.</t>
  </si>
  <si>
    <t>CARGA Y ACARREO DEL 1ER KM, DEL MATERIAL PRODUCTO DE EXCAVACIONES Y CORTES, VOLUMEN MEDIDO EN SECCION. INCLUYE: MAQUINARIA, HERRAMIENTA, EQUIPO, MANO DE OBRA Y TODO LO NECESARIO PARA SU CORRECTA EJECUCION.</t>
  </si>
  <si>
    <t>ACARREO DE KM SUBSECUENTES Y DESCARGA DEL MATERIAL PRODUCTO   EXCAVACIONES Y CORTES  VOLUMEN MEDIDO EN SECCION, A TIRADEROS AUTORIZADOS POR LA DEPENDENCIA, INCLUYE: MAQUINARIA, HERRAMIENTA, EQUIPO, MANO DE OBRA (SE INCLUYE PAGO DE REGALIAS)  Y TODO LO NECESARIO PARA SU CORRECTA EJECUCION.</t>
  </si>
  <si>
    <t>EXCAVACIONES EN MATERIAL TIPO I Y II  PARA CIMENTACIONES POR MEDIOS MECÁNICOS, VOLUMEN MEDIDO EN SECCION, INCLUYE: AFINE, TALUDES DE LA EXCAVACIÓN, MAQUINARIA, HERRAMIENTA, EQUIPO, MANO DE OBRA Y ACAMELLONAMIENTO PARA SU POSTERIOR RETIRO O REUTILIZACIÓN  Y TODO LO NECESARIO PARA SU CORRECTA EJECUCION.</t>
  </si>
  <si>
    <t>RELLENO CON MATERIAL DE BANCO EN CAPAS DE 20 CM DE ESPESOR, COMPACTADAS AL 95% DE SU PVSM, VOLUMEN MEDIDO EN SECCION. INCLUYE: MATERIAL, AGUA, HOMOGENIZACIÓN, EQUIPO, HERRAMIENTAS, MANO DE OBRA. VOLUMEN MEDIDO EN SECCION  Y TODO LO NECESARIO PARA SU CORRECTA EJECUCION.</t>
  </si>
  <si>
    <t>PLANTILLAS DE CONCRETO SIMPLE F'c=100 KG/CM2 DE 5CM DE ESPESOR , SOBRE LA EXCAVACIÓN RECIENTE, APISONANDO LA SUPERFICIE DE LA EXCAVACIÓN CON PISÓN MECANICO. INCLUYE: MATERIALES, AGUA, DESPERDICIOS, EQUIPO, HERRAMIENTA, MANO DE OBRA Y  TODO LO NECESARIO PARA SU CORRECTA EJECUCION.</t>
  </si>
  <si>
    <t>22300002</t>
  </si>
  <si>
    <t>22300003</t>
  </si>
  <si>
    <t>22300004</t>
  </si>
  <si>
    <t>ACERO DE REFUERZO EN CUERPO DE MUROS, A BASE DE VARILLA CORRUGADA  DE Fy=4,200 KG/CM2, AMARRADO EN EL LUGAR CON ALAMBRE RECOCIDO. INCLUYE: MATERIALES, CORTES, DESPERDICIOS, TRASLAPES (VER DETALLES DEL REFUERZO EN PLANOS), HABILITADO, COLOCACIÓN, ACARREOS, GANCHOS, SILLETAS, HERRAMIENTA, EQUIPO, MANO DE OBRA Y TODO LO NECESARIO PARA SU CORRECTA EJECUCION. ( VER PLANO)</t>
  </si>
  <si>
    <t>CIMBRA Y DESCIMBRA COMUN PARA CUERPO DE MUROS, MEDIDA A LINEAS DE PROYECTO, AREA DE CONTACTO, UTILIZANDO MADERA DE PINO, LOS TROQUELES Y DEMAS REFUERZOS SERÁN DISEÑADOS  POR EL CONTRATISTA, ASI COMO MOLDURAS Y CHAFLANES RESPETANDO LA GEOMETRIA DE LAS MISMAS. INCLUYE: TRAZO, FABRICACIÓN, CORTES, HABILITACION,  DESPERDICIOS, COLOCACION, MATERIALES, MANO DE OBRA, EQUIPO, OBRA FALSA  Y TODO LO NECESARIO PARA SU CORRECTA EJECUCION ( VER PLANO )</t>
  </si>
  <si>
    <t>CONCRETO PREMEZCLADO EN PLANTA DOSIFICADORA PARA  MURO DE CONTENCION, CON ADITIVO SUPERFLUIDIZANTE Y/O REDUCTOR DE AGUA DE ALTO RANGO DE F'c=250 KG/CM2, TMA 3/4", REVENIMIENTO MÍNIMO DE 18 CM, COLADO SEGÚN LAS NORMAS DEL ACI, CURADO CON MEMBRANA. INCLUYE: SUMINISTRO, COLOCACIÓN, VIBRADO, BOMBEO, DESPERDICIOS, MANO DE OBRA, EQUIPO  Y TODO LO NECESARIO PARA SU CORRECTA EJECUCION. ( VER PLANO)</t>
  </si>
  <si>
    <t>38100157</t>
  </si>
  <si>
    <t>VENTANA CORREDIZA DE CANCEL DE ALUMINIO NATURAL DE 2" CON CRISTAL DE 6 MM TRANSLUCIDO, MEDIDAS 2.00 MTS DE ANCHO X 0.80 MTS DE ALTO. INCLUYE: SUMINISTRO Y COLOCACION, MATERIALES, HERRAJES, ELEMENTOS DE FIJACIÓN, HERRAMIENTA, EQUIPO, MANO DE OBRA Y TODO LO NECESARIO PARA SU CORRECTA EJECUCIÓN.</t>
  </si>
  <si>
    <t>CORTINA ESTILO AMERICANO O CORTINA PLANA, CON TIRA TIPO AMERICANA PINTRO O SIMILAR, CON PINTURA ELECTROSTATICA COLOR BLANCO CALIBRE 22, CON MECANISMO DE ENROLLE CON OPERACIÓN MECANICA (CADENA), INCLUYE: SUMINISTRO Y COLOCACION, HERRAMIENTA, GUIAS LATERALES, SOPORTES DEL MECANISMO,  EQUIPO, MANO DE OBRA Y TODO LO NECESARIO PARA SU CORRECTA EJECUCION</t>
  </si>
  <si>
    <t>PROTECTOR DE VENTANA, DE 2.00 MTS X 0.80 MTS, CON BASTIDOR DE PERFIL DE 3" X 1 1/2"  CALIBRE 18 Y BARROTES GRUESOS DE PERFIL 3" X 1 1/2"  CALIBRE  18 Y BARROTES DELGADOS DE TUBO REDONDO DE 1/12" CALIBRE 18. VER DETALLE EN PLANO, ANCLADO MURO DE BLOCK, INCLUYE: SUMINISTRO E INSTALACION, MATERIALES, HERRAMIENTA, EQUIPO, MANO DE OBRA Y TODO LO NECESARIO PARA SU CORRECTA EJECUCION.</t>
  </si>
  <si>
    <t>PISO PORCELANICO  DOBLE CARGA  PULIDO RECTIFICADO DE 60 X 60 CMS MARCA DALTILE  MOD  MARFIL ZH77   O SIMILAR COLOR NATURAL, COLOCADO A HUESO CON ADHESIVO CREST Y BOQUILLA ANTIHONGOS, INCLUYE: SUMINISTRO Y COLOCACION, MATERIALES, CORTES, DESPERDICIOS, HERRAMIENTA, EQUIPO, MANO DE OBRA Y TODO LO NECESARIO PARA SU CORRECTA EJECUCION.</t>
  </si>
  <si>
    <t>ZOCLO A BASE DE PISO PORCELANICO DOBLE CARGA PULIDO RECTIFICADO DE 10 X 60 CMS MARCA DALTILE MOD.MARFIL  ZH77 O SIMILAR COLOR NATURAL, COLOCADO A HUESO CON ADHESIVO CREST Y BOQUILLA ANTIHONGOS, INCLUYE: SUMINISTRO Y COLOCACION, MATERIALES, CORTES, DESPERDICIOS, HERRAMIENTA, EQUIPO, MANO DE OBRA Y TODO LO NECESARIO PARA SU CORRECTA EJECUCION.</t>
  </si>
  <si>
    <t>M.L.</t>
  </si>
  <si>
    <r>
      <rPr>
        <b/>
        <sz val="8"/>
        <rFont val="Calibri"/>
        <family val="2"/>
        <scheme val="minor"/>
      </rPr>
      <t>IMPERMEABILIZACION</t>
    </r>
    <r>
      <rPr>
        <sz val="8"/>
        <rFont val="Calibri"/>
        <family val="2"/>
        <scheme val="minor"/>
      </rPr>
      <t xml:space="preserve"> CON THERMOTEK DOBLE ACCION EN AREA DE LOSA DE CONCRETO, SELLADO DE GRIETAS, UNA CAPA DE FIBRA POLIESTER REFORZADA Y DOS CAPAS DE THERMOTEK DOBLE ACCION (GARANTIA 5 AÑOS), INCLUYE: SUMINISTRO DE MATERIAL,  EMPASTADO PARA DAR PENDIENTE A LOSA, DESPERDICIO, ACARREOS,  ELEVACIONES HERRAMIENTA, EQUIPO,  MANO DE OBRA Y TODO LO NECESARIO PARA SU CORRECTA EJECUCION.</t>
    </r>
  </si>
  <si>
    <t>LEVANTAMIENTO TOPOGRÁFICO, TRAZO Y NIVELACIÓN  AREA NUEVA ( TALLERES, AULAS, CUBIERTA Y PATIO CENTRAL).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MANO DE OBRA. Y TODO LO NECESARIO PARA SU CORRECTA EJECUCION.</t>
  </si>
  <si>
    <r>
      <t xml:space="preserve">CONSTRUCCIÓN DE REGISTRO PARA INSTALACIONES ELÉCTRICAS, TELEFÓNICAS Y DE ACOMETIDA. </t>
    </r>
    <r>
      <rPr>
        <sz val="9"/>
        <rFont val="Calibri"/>
        <family val="2"/>
        <scheme val="minor"/>
      </rPr>
      <t>INCLUYE: CARGO DIRECTO POR EL COSTO DE LOS MATERIALES Y MANO DE OBRA QUE INTERVENGAN, FLETE A OBRA, ACARREO HASTA EL LUGAR DE SU UTILIZACIÓN, DESPERDICIO, TRAZO, NIVELES, FIRME DE 10 CM. DE ESPESOR, CON CONCRETO F´C= 100 KG/CM2. AGREGADO MÁXIMO DE 19 MM. HECHO EN OBRA, APLANADO EN MURO INTERIOR, CON MORTERO CEMENTO-ARENA 1:5 DE 1.5 CM. DE ESPESOR, ACABADO PULIDO FINO. REMATE SUPERIOR EN MUROS, CON CADENA PERIMETRAL DE CONCRETO ARMADO DE 15 X 15 CM. ARMADO CON 4 VARILLAS DEL No.3 A.R. Y ESTRIBOS DEL No.2 .5 A CADA 20 CM. F´C=100 KG/CM2. TAPA HERMÉTICA DE CONCRETO DE 7 CM. DE ESPESOR. F´C=150 KG/CM2. ARMADA CON 4 VARILLAS DEL No.3 A.R. EN AMBOS SENTIDOS . CON MARCO Y CONTRA MARCO, A BASE DE ANGULO DE 1 1/4" X 1/8" Y 1 1/2" X 1/8" CON AGARRADERA TIPO LLAVE. ELABORACIÓN DEL CONCRETO Y MORTERO, CIMBRA Y DESCIMBRA. HABILITADO DE ACERO. LIMPIEZA Y RETIRO DE SOBRANTES FUERA DE OBRA, EQUIPO DE SEGURIDAD, INSTALACIONES ESPECIFICAS, DEPRECIACIÓN Y DEMÁS DERIVADOS DEL USO DE  HERRAMIENTA Y EQUIPO.</t>
    </r>
  </si>
  <si>
    <r>
      <t>COLOCACIÓN DE</t>
    </r>
    <r>
      <rPr>
        <b/>
        <sz val="9"/>
        <color theme="1"/>
        <rFont val="Calibri"/>
        <family val="2"/>
        <scheme val="minor"/>
      </rPr>
      <t xml:space="preserve"> PINTURA VINIL-ACRILICA</t>
    </r>
    <r>
      <rPr>
        <sz val="9"/>
        <color theme="1"/>
        <rFont val="Calibri"/>
        <family val="2"/>
        <scheme val="minor"/>
      </rPr>
      <t xml:space="preserve"> EN MUROS MARCA BEREL  TIPO BERELEX O SIMILAR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r>
  </si>
  <si>
    <t>12120004</t>
  </si>
  <si>
    <t>TRAZO Y NIVELACION DE LA LINEA DE INSTALACION ESTABLECIENDO EJES DE REFERENCIA. INCLUYE: LOCALIZACION DE INSTALACIONES HIDRAULICAS, SANITARIAS, BRIGADAS TOPOGRAFICAS A DISPOSICION DE LA SUPERVSION, EQUIPO, HERRAMIENTAS, MATERIALES DE CONSUMO, MANIOBRAS, ACARREOS, LIMPIEZA Y TODO   LO NECESARIO PARA SU CORRECTA EJECUCION.</t>
  </si>
  <si>
    <t>ml</t>
  </si>
  <si>
    <t>RED SANITARIA CON TUBERIA DE PVC DE 4" PARED GRUESA. INCLUYE: SUMINISTRO E INSTALACION, MATERIAL, PIEZAS ESPECIALES, CORTES, DESPERDICIOS, PRUEBAS, EXCAVACION, COMPACTACION,  RELLENO, RANURAS, RESANES, EQUIPO, HERRAMIENTA, MANO DE OBRA Y TODO LO NECESARIO PARA SU CORRECTA EJECUCIOM..</t>
  </si>
  <si>
    <t>RED SANITARIA CON TUBERIA DE PVC DE 2" PARED GRUESA. INCLUYE: SUMINISTRO E INSTALACION, MATERIAL, PIEZAS ESPECIALES, CORTES, DESPERDICIOS, PRUEBAS, EXCAVACION, RELLENO, COMPACTACION, RANURAS, RESANES, EQUIPO, HERRAMIENTA, MANO DE OBRA Y TODO LO NECESARIO PARA SU CORRECTA EJECUCIOM..</t>
  </si>
  <si>
    <t>S/C</t>
  </si>
  <si>
    <t>CARGA Y RETIRO DEL MATERIAL SOBRANTE PRODUCTO DE LA ESCAVACION. INCLUYE: EQUIPO, HERRAMIENTA, FLETE,LIMPIEZA GENERAL Y TODO LO NECESARIO PARA SU CORRECTA EJECUCION.</t>
  </si>
  <si>
    <t>M3.</t>
  </si>
  <si>
    <t>SUMINISTRO E INSTALACIÓN DE CODO DE PVC SANITARIO DE 45° X 50 MM (2")Ø  CEDULA 40 MARCA CHARLOTTE O SIMILAR  INCLUYE: MATERIAL, ACARREO, PEGAMENTO, PRUEBAS, RANURAS, RESANES, EQUIPO, HERRAMIENTA, MANO DE OBRA Y TODO LO NECESARIO PARA SU CORRECTA EJECUCION.</t>
  </si>
  <si>
    <t>28120070</t>
  </si>
  <si>
    <t>SUMINISTRO E INSTALACIÓN DE YEE DE PVC SANITARIO  REDUCIDA DE 100 MM (4") Ø - 50 MM (2")Ø . INCLUYE: MATERIAL, ACARREO, PEGAMENTO, PRUEBAS,  RANURAS, RESANES, EQUIPO, HERRAMIENTA, MANO DE OBRA Y TODO LO NECESARIO PARA SU CORRECTA EJECUCION.</t>
  </si>
  <si>
    <t>SUMINISTRO E INSTALACION DE TEE DE PVC SANITARIO DE 50 MMØ MCA. CHARLOTE O SIMILAR O SIMILAR  INCLUYE: MATERIAL, ACARREO, PEGAMENTO, PRUEBAS,RANURAS, RESANES, EQUIPO, HERRAMIENTA, MANO DE OBRA Y TODO LO NECESARIO PARA SU CORRECTA EJECUCION.</t>
  </si>
  <si>
    <t>26100007</t>
  </si>
  <si>
    <t>SUMINISTRO E INSTALACIÓN DE TUBO DE PVC. DE 1" DE DIAMETRO.INCLUYE. CORTES PRUEBA DE HERMETICIDAD, MANO DE OBRA Y TODO LO NECESARIO PARA SU CORECTA EJECUCION.</t>
  </si>
  <si>
    <t xml:space="preserve">SUMINISTRO E INSTALACION DEREDUCCION PVC DE 1 - 1/2" INCLUYE. CORTES PRUEBAS DE HERMETICIDAD, MANO DE OBRA Y TODO LO NECESARIO PARA SU CORECTA EJECUCION                                                                   </t>
  </si>
  <si>
    <t xml:space="preserve">SUMINISTRO E INSTALACION DEREDUCCION PVC DE 1 - 3/4" INCLUYE. CORTES PRUEBAS DE HERMETICIDAD, MANO DE OBRA Y TODO LO NECESARIO PARA SU CORECTA EJECUCION                                                                   </t>
  </si>
  <si>
    <t xml:space="preserve">SUMINISTRO E INSTALACION DEREDUCCION PVC DE 3/4-1/2" INCLUYE. CORTES PRUEBAS DE HERMETICIDAD, MANO DE OBRA Y TODO LO NECESARIO PARA SU CORECTA EJECUCION                                                                   </t>
  </si>
  <si>
    <t>SUMINISTRO E INSTALACION DE TEE 3/4 DE PVC INCLUYE. CORTES PRUEBAS DE HERETICIDAD, MANO DE OBRA Y TODO LO NECESARIO PARA SU CORECTA EJECUCION.</t>
  </si>
  <si>
    <t>SUMINISTRO E INSTALACION DE CODO DE 1/2"X 90 DE PVC INCLUYE. CORTES PRUEBAS DE HERETICIDAD, MANO DE OBRA Y TODO LO NECESARIO PARA SU CORECTA EJECUCION.</t>
  </si>
  <si>
    <t>SUMINISTRO E INSTALACION DE CONECTOR 1/2" RE DE PVC INCLUYE. CORTES PRUEBAS DE HERETICIDAD, MANO DE OBRA Y TODO LO NECESARIO PARA SU CORECTA EJECUCION.</t>
  </si>
  <si>
    <t>SUMINISTRO E INSTALACION DE LAVE NARIZ" RE  INCLUYE. CORTES PRUEBAS DE HERETICIDAD, MANO DE OBRA Y TODO LO NECESARIO PARA SU CORECTA EJECUCION.</t>
  </si>
  <si>
    <t>SUMINISTRO E INSTALACIÓN DE TUBERIA DE COBRE TIPO L 3/4 Ø CEDULA 40  INCLUYE: ACARREO,  LIJA, DESPERDICIOS, PRUEBAS DE HERMETICIDAD, HERRAMIENTA, EQUIPO, MANO DE OBRA Y TODO LO NECESARIO PARA SU CORRECTA EJECUCION.</t>
  </si>
  <si>
    <t>SUMINISTRO E INSTALACIÓN DE CODO DE COBRE 3/4 Ø X 90  CEDULA 40  INCLUYE: ACARREO,  LIJA, DESPERDICIOS, PRUEBAS DE HERMETICIDAD, HERRAMIENTA, EQUIPO, MANO DE OBRA Y TODO LO NECESARIO PARA SU CORRECTA EJECUCION.</t>
  </si>
  <si>
    <t>SUMINISTRO E INSTALACIÓN DE TEE DE COBRE 3/4 Ø X 90  CEDULA 40  INCLUYE: ACARREO,  LIJA, DESPERDICIOS, PRUEBAS DE HERMETICIDAD, HERRAMIENTA, EQUIPO, MANO DE OBRA Y TODO LO NECESARIO PARA SU CORRECTA EJECUCION.</t>
  </si>
  <si>
    <t>SUMINISTRO E INSTALACIÓN DE REDUCCION DE COBRE 3/4- 1/2 Ø X 90  CEDULA 40  INCLUYE: ACARREO,  LIJA, DESPERDICIOS, PRUEBAS DE HERMETICIDAD, HERRAMIENTA, EQUIPO, MANO DE OBRA Y TODO LO NECESARIO PARA SU CORRECTA EJECUCION.</t>
  </si>
  <si>
    <t>SUMINISTRO E INSTALACIÓN DE VALVULA DE GLOBO DE PASO DE COBRE 1/2 Ø   CEDULA 40  INCLUYE: ACARREO,  LIJA, DESPERDICIOS, PRUEBAS DE HERMETICIDAD, HERRAMIENTA, EQUIPO, MANO DE OBRA Y TODO LO NECESARIO PARA SU CORRECTA EJECUCION.</t>
  </si>
  <si>
    <t>SUMINISTRO E INSTALACIÓN DE EQUIPO REGULADOR COMPLETO    INCLUYE: ACARREO,  LIJA, DESPERDICIOS, PRUEBAS DE HERMETICIDAD, HERRAMIENTA, EQUIPO, MANO DE OBRA Y TODO LO NECESARIO PARA SU CORRECTA EJECUCION.</t>
  </si>
  <si>
    <t>SUMINISTRO E INSTALACIÓN DE CONECTOR DE COBRE 1/2 Ø   CEDULA 40  INCLUYE: ACARREO,  LIJA, DESPERDICIOS, PRUEBAS DE HERMETICIDAD, HERRAMIENTA, EQUIPO, MANO DE OBRA Y TODO LO NECESARIO PARA SU CORRECTA EJECUCION.</t>
  </si>
  <si>
    <t>EXCAVACIONES EN MATERIAL TIPOIIIPARA LINEA DE CONDUCCION DE DRENAJE SANITARIO  POR MEDIOS MANUALES, VOLUMEN MEDIDO EN SECCION CON UNA PROFUNDIDAD MAXIMA DE 0.60 MTS, INCLUYE: AFINE, TALUDES DE LA EXCAVACIÓN, MAQUINARIA, HERRAMIENTA, EQUIPO, MANO DE OBRA Y ACAMELLONAMIENTO PARA SU POSTERIOR RETIRO O REUTILIZACIÓN.</t>
  </si>
  <si>
    <r>
      <rPr>
        <b/>
        <sz val="9"/>
        <color theme="1"/>
        <rFont val="Calibri"/>
        <family val="2"/>
        <scheme val="minor"/>
      </rPr>
      <t xml:space="preserve">SUMINISTRO E INSTALACIÓN DE UNIDAD FLUORESCENTE, </t>
    </r>
    <r>
      <rPr>
        <sz val="9"/>
        <color theme="1"/>
        <rFont val="Calibri"/>
        <family val="2"/>
        <scheme val="minor"/>
      </rPr>
      <t xml:space="preserve"> INCLUYE: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r>
  </si>
  <si>
    <t xml:space="preserve">   HIDRAULICO AGUA FRIA </t>
  </si>
  <si>
    <t xml:space="preserve"> AGUA     CALIENTE</t>
  </si>
  <si>
    <t>SERVICIO DE GAS (TANQUE ESTACIONARIO)</t>
  </si>
  <si>
    <t>SUMINISTRO E INSTALACIÓN DE TUBO DE COBRE DE 13MM (1/2") Ø TIPO "M" MCA. NACOBRE O SIMILAR INCLUYE: ACARREO, CORTES, SOLDADURA, PASTA, LIJA, DESPERDICIOS, PRUEBAS DE HERMETICIDAD, HERRAMIENTA, EQUIPO, MANO DE OBRA Y TODO LO NECESARIO PARA SU CORRECTA EJECUCION.</t>
  </si>
  <si>
    <t>SUMINISTRO E INSTALACIÓN DE CODO DE COBRE 90° X 13MM (1/2") Ø TIPO "M" MCA. NACOBRE O SIMILAR INCLUYE: ACARREO, CORTES, SOLDADURA, PASTA, LIJA, DESPERDICIOS, PRUEBAS Y HERRAMIENTA.</t>
  </si>
  <si>
    <t>SUMINISTRO E INSTALACION DE TEE DE COBRE 1/2"  MCA. NACOB-RE O SIMILAR INCLUYE: MANO DE OBRA CORTES SOLDADURA Y TODO LO NECESARIO PARA SU CORECTA EJECUCION.</t>
  </si>
  <si>
    <t>SUMINISTRO E INSTALACIÓN DE TUBO DE PVC HIDRÁULICO DE 13 mm (1/2") Ø CEDULA 40 INCLUYE: ACARREO, CORTES,PEGAMENTO PARA PVC, LIJA, DESPERDICIOS, PRUEBAS DE HERMETICIDAD, HERRAMIENTA, EQUIPO, MANO DE OBRA Y TODO LO NECESARIO PARA SU CORRECTA EJECUCION.</t>
  </si>
  <si>
    <t>PUERTA DE MULTIPANEL MARCA MASONITE CON  CUBIERTAS DE ACERO LISAS EN COLOR BLANCO PARA EXTERIOR, RESISTENTE AL POLVO Y AL AGUA, DURABLE, RESISTENTE A LA CORROSIÓN, ACABADO MATE CON MARCO METALICO, INCLUYE: VISAGRAS, CERRADURA TIPO COMBO MANIJA OLIMPIC NÍQUEL SATINADO CON LLAVE,  MARCO METALICO CON MISMO ACABADO DE LA PUERTA, MATERIALES, EQUIPO, TORNILLERIA, ELEMENTOS DE FIJACION, HERRAMIENTA, MANO DE OBRA Y TODO LO NECESARIO PARA SU CORRECTA EJECUCION.</t>
  </si>
  <si>
    <t>SUMINISTRO E INSTALACION DE LLAVE NARIZ 1/2"  MCA. NACOB-RE O SIMILAR INCLUYE: MANO DE OBRA CORTES SOLDADURA Y TODO LO NECESARIO PARA SU CORECTA EJECUCION.</t>
  </si>
  <si>
    <t>SUMINISTRO E INSTALACION DE CONECTOR DE COBRE DE 1/2"  MCA. NACOB-RE O SIMILAR INCLUYE: MANO DE OBRA CORTES SOLDADURA Y TODO LO NECESARIO PARA SU CORECTA EJECUCION.</t>
  </si>
  <si>
    <t>DESMONTAJE  DE MALLA CICLONICA SIN RECUPERACION EN AREAS DE TRABAJO, INCLUYE: DEMOLICION DE TRABE DE CONCRETO, RETIRO DE POSTES TUBULARES,  CARGA, TRASLADO A BODEGA AUTORIZADA POR LA DEPENDENCIA, DESCARGA, ESTIVA, HERRAMIENTA, EQUIPO, MANO DE OBRA  Y TODO LO NECESARIO PARA SU CORRECTA EJECUCION.</t>
  </si>
  <si>
    <t>SUMINISTRO Y COLOCACIÓN  DE EMPASTADO EN LOSA PARA DAR PENDIENTE DEL 2%  DE 7 CM DE ESPESOR PROMEDIO A BASE DE APLICACIÓN DE MORTERO CEMENTO-ARENA PROPORCION 1:4 , INCLUYE: MATERIAL, MANO DE OBRA, ANDAMIOS, HERRAMIENTA, EQUIPO, COLADO, REBOSADO, ACABADO, APLANADO, CURADO CON AGUA, FLETES, ACARREOS, ELEVACIONES, LIMPIEZA, MANO DE OBRA Y TODO LO NECESARIO PARA SU CORRECTA EJECUCION.</t>
  </si>
  <si>
    <t>26120104</t>
  </si>
  <si>
    <t xml:space="preserve">  DRENAJE    PLUVIAL </t>
  </si>
  <si>
    <t>AZOTEA</t>
  </si>
  <si>
    <t>28140011</t>
  </si>
  <si>
    <t>CODO DE PVC SANITARIO DE 90° X 100 MM (4")Ø CEDULA 40 MARCA CHARLOTTE O SIMILAR  INCLUYE: SUMINISTRO E INSTALACION, MATERIAL, ACARREO, PEGAMENTO, PRUEBAS, EXCAVACION, RELLENO, RANURAS, RESANES, EQUIPO, HERRAMIENTA, MANO DE OBRA Y TODO LO NECESARIO PARA SU CORRECTA EJECUCION.</t>
  </si>
  <si>
    <t>28140010</t>
  </si>
  <si>
    <t>TUBERIA DE PVC DE 4" PARED GRUESA. INCLUYE: SUMINISTRO E INSTALACION, MATERIAL, PIEZAS ESPECIALES, CORTES, DESPERDICIOS, PRUEBAS, EXCAVACION, RELLENO, RANURAS, RESANES, EQUIPO, HERRAMIENTA, MANO DE OBRA Y TODO LO NECESARIO PARA SU CORRECTA EJECUCION.</t>
  </si>
  <si>
    <t>28140012</t>
  </si>
  <si>
    <t>COLADERA HELVEX TIPO 4954 O SIMILAR, INCLUYE: SUMINISTRO E INSTALACION, MATERIALES, PEGAMENTO, RANURAS, RESANES, PRUEBAS, EQUIPO, HERRAMIENTA, MANO DE OBRA Y TODO LO NECESARIO PARA SU CORRECTA EJECUCION.</t>
  </si>
  <si>
    <t>AZULEJO CERAMICO DE 30 CMS. X 45 CMS. EN MUROS MARCA DALTILE MODELO  MONTECARLO COLOR BEIGE Z631 O SIMILAR. INCLUYE: SUMINISTRO E INSTALCION, MATERIAL, COLOCADO CON ADHESIVO CREST, EMBOQUILLADO, LECHEREADO CON BOQUICREST, CORTES, DESPERDICIOS, ACARREOS, HERRAMIENTA, MATERIAL DE CONSUMO, LIMPIEZA Y TODO LO NECESARIO PARA SU CORRECTA EJECUCION Y MANO DE OBRA.</t>
  </si>
  <si>
    <t>ACERO DE REFUERZO PARA LOSAS, A BASE DE VARILLAS CORRUGADAS DE Fy=4,200 KG/CM2, AMARRADO EN EL LUGAR CON ALAMBRE RECOCIDO. INCLUYE: MATERIALES, CORTES, DESPERDICIOS, TRASLAPES (VER DETALLES DEL REFUERZO EN PLANOS), HABILITADO, COLOCACIÓN, ACARREOS, GANCHOS, SILLETAS, HERRAMIENTA, EQUIPO,  MANO DE OBRA  Y TODO LO NECESARIO PARA SU CORRECTA EJECUCION ( VER PLANO LOSAS).</t>
  </si>
  <si>
    <t>CIMBRA  Y DESCIMBRA APARENTE AREA DE CONTACTO PARA  LOSA,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EQUIPO  Y TODO LO NECESARIO PARA SU CORRECTA EJECUCION.</t>
  </si>
  <si>
    <t>CONCRETO PREMEZCLADO EN PLANTA DOSIFICADORA PARA LOSAS DE F'c=250 KG/CM2, TMA 3/4", REVENIMIENTO MINIMO DE 16CM, COLADO SEGÚN LAS NORMAS DEL ACI, CURADO CON MEMBRANA. INCLUYE: SUMINISTRO, BOMBEO, COLOCACIÓN, VIBRADO, DESPERDICIOS, MANO DE OBRA, EQUIPO Y TODO LO NECESARIO PARA SU CORRECTA EJECUCION. (VER PLANO DE LOSAS)</t>
  </si>
  <si>
    <r>
      <t xml:space="preserve">SUMINISTRO E INSTALACIÓN DE CODO DE </t>
    </r>
    <r>
      <rPr>
        <b/>
        <sz val="9"/>
        <color rgb="FF000000"/>
        <rFont val="Calibri"/>
        <family val="2"/>
      </rPr>
      <t>PVC HIDRÁULICO</t>
    </r>
    <r>
      <rPr>
        <sz val="9"/>
        <color rgb="FF000000"/>
        <rFont val="Calibri"/>
        <family val="2"/>
      </rPr>
      <t xml:space="preserve"> DE 90° X 19MM (3/4") Ø  INCLUYE: ACARREO,  CORTES,PEGAMENTO PARA PVC, LIJA, DESPERDICIOS, PRUEBAS DE HERMETICIDAD, HERRAMIENTA, EQUIPO, MANO DE OBRA Y TODO LO NECESARIO PARA SU CORRECTA EJECUCION.</t>
    </r>
  </si>
  <si>
    <r>
      <t>SUMINISTRO E INSTALACIÓN DE BASE PARA MEDICION</t>
    </r>
    <r>
      <rPr>
        <sz val="9"/>
        <rFont val="Calibri"/>
        <family val="2"/>
        <scheme val="minor"/>
      </rPr>
      <t>,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r>
  </si>
  <si>
    <r>
      <rPr>
        <b/>
        <sz val="9"/>
        <rFont val="Calibri"/>
        <family val="2"/>
        <scheme val="minor"/>
      </rPr>
      <t>ZOCLO VINILICO DE 7 CMS. DE ALTURA</t>
    </r>
    <r>
      <rPr>
        <sz val="9"/>
        <rFont val="Calibri"/>
        <family val="2"/>
        <scheme val="minor"/>
      </rPr>
      <t xml:space="preserve"> MARCA VINYLASA O SIMILAR COLOR CAFÉ</t>
    </r>
    <r>
      <rPr>
        <b/>
        <sz val="9"/>
        <rFont val="Calibri"/>
        <family val="2"/>
        <scheme val="minor"/>
      </rPr>
      <t xml:space="preserve"> </t>
    </r>
    <r>
      <rPr>
        <sz val="9"/>
        <rFont val="Calibri"/>
        <family val="2"/>
        <scheme val="minor"/>
      </rPr>
      <t xml:space="preserve"> ASENTADO CON PEGAMENTO VINYLASA LATEX 2050 O SIMILAR. INCLUYE: SUMINISTRO DE LOS MATERIALES, MANO DE OBRA, HERRAMIENTA, ACARREOS, HORIZONTALES Y/O VERTICALES AL SITIO DE ACOPIO INDICADO POR LA SUPERVISION, LIMPIEZA, EQUIPO, MANO DE OBRA  Y TODO LO NECESARIO PARA SU CORRRECTA EJECUCION.</t>
    </r>
  </si>
  <si>
    <t xml:space="preserve">ALIGERANTE DE BARROBLOCK  DE 20X20X30 CMS, ACOMODO EN LOSAS SEGÚN PLANO, INCLUYE: SUMINISTRO Y COLOCACION, MATERIAL, CORTES, DESPERDICIOS,  HERRAMIENTQ, EQUIPO, MANO DE OBRA Y TODO LO NECESARIO PARA SU CORRECTA EJECUCION (VER PLANO  DE LOSAS) </t>
  </si>
  <si>
    <t>AULAS Y TALLERES</t>
  </si>
  <si>
    <t>I</t>
  </si>
  <si>
    <t>CARGA Y ACARREO DEL 1ER KM, DEL MATERIAL PRODUCTO DE EXCAVACIONES Y CORTES, VOLUMEN MEDIDO EN SECCION. INCLUYE: MAQUINARIA, HERRAMIENTA, EQUIPO Y MANO DE OBRA Y TODO LO NECESARIO PARA SU CORRECTA EJECUCION.</t>
  </si>
  <si>
    <t>ACARREO DE KM SUBSECUENTES Y DESCARGA DEL MATERIAL PRODUCTO   EXCAVACIONES Y CORTES  VOLUMEN MEDIDO EN SECCION, A TIRADEROS AUTORIZADOS POR LA DEPENDENCIA, INCLUYE: MAQUINARIA, HERRAMIENTA, EQUIPO, MANO DE OBRA Y TODO LO NECESARIO PARA SU CORRECTA EJECUCION. (SE INCLUYE PAGO DE REGALIAS).</t>
  </si>
  <si>
    <t>EXCAVACIONES EN MATERIAL TIPO I Y II  PARA CIMENTACIONES POR MEDIOS MECÁNICOS, VOLUMEN MEDIDO EN SECCION, INCLUYE: AFINE, TALUDES DE LA EXCAVACIÓN, MAQUINARIA, HERRAMIENTA, EQUIPO, MANO DE OBRA Y ACAMELLONAMIENTO PARA SU POSTERIOR RETIRO O REUTILIZACIÓn  Y TODO LO NECESARIO PARA SU CORRECTA EJECUCION.</t>
  </si>
  <si>
    <t>RELLENO CON MATERIAL DE BANCO EN CAPAS DE 20 CM DE ESPESOR, COMPACTADAS AL 95% DE SU PVSM, VOLUMEN MEDIDO EN SECCION, INCLUYE: MATERIAL, AGUA, HOMOGENIZACIÓN, EQUIPO, HERRAMIENTAS Y MANO DE OBRA. VOLUMEN MEDIDO EN SECCION Y TODO LO NECESARIO PARA SU CORRECTA EJECUCION.</t>
  </si>
  <si>
    <t>14200001</t>
  </si>
  <si>
    <t>RELLENO CON MATERIAL PRODUCTO DE LA EXCAVACION SELECCIONADO Y EN CAPAS NO MAYORES DE 20 CM DE ESPESOR, COMPACTADAS AL 95% DE SU PVSM, VOLUMEN MEDIDO EN SECCION, INCLUYE: MATERIAL, AGUA, HOMOGENIZACIÓN, EQUIPO, HERRAMIENTAS Y MANO DE OBRA.</t>
  </si>
  <si>
    <t>PLANTILLAS DE CONCRETO SIMPLE F'c=100 KG/CM2 DE 5CM DE ESPESOR , SOBRE LA EXCAVACIÓN RECIENTE, APISONANDO LA SUPERFICIE DE LA EXCAVACIÓN CON PISÓN MECANICO. INCLUYE: MATERIALES, AGUA, DESPERDICIOS, EQUIPO, HERRAMIENTA Y MANO DE OBRA.</t>
  </si>
  <si>
    <t>CIMENTACION</t>
  </si>
  <si>
    <t>CIMBRA Y DESCIMBRA COMÚN PARA ZAPATAS Y PEDESTALES , MEDIDA A LINEAS DE PROYECTO,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</si>
  <si>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ZAPATAS  Y PEDESTALES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</si>
  <si>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ZAPATAS Y PEDESTALES  DE FC=250 KG/CM2, TMA 3/4", REVENIMIENTO DE 16-18 CM, COLADO SEGÚN LAS NORMAS DEL ACI, CURADO CON MEMBRANA. INCLUYE: SUMINISTRO, COLOCACIÓN, VIBRADO, BOMBEO, DESPERDICIOS, MANO DE OBRA, HERRAMIENTAS Y EQUIPO.</t>
  </si>
  <si>
    <t>ANCLAS MARCA AN-1 A BASE DE ACERO REDONDO LISO DE 3/4" Ø. 20CM X 75 CMS  CON ROSCA STD EN UN EXTREMO DE 8. CM DE LARGO, ACERO ASTM A-36, TUERCA Y ARANDELA. INCLUYE: MATERIALES, CORTES, DESPERDICIOS, SOLDADURA, PINTURA ANTICORROSIVA, HERRAMIENTA, EQUIPO Y MANO DE OBRA</t>
  </si>
  <si>
    <t>ANCLAS MARCA AN-2 A BASE DE ACERO REDONDO LISO DE 5/8" Ø. 20CM X 75 CMS  CON ROSCA STD EN UN EXTREMO DE 8. CM DE LARGO, ACERO ASTM A-36, TUERCA Y ARANDELA. INCLUYE: MATERIALES, CORTES, DESPERDICIOS, SOLDADURA, PINTURA ANTICORROSIVA, HERRAMIENTA, EQUIPO Y MANO DE OBRA</t>
  </si>
  <si>
    <t>FIRME 10 CM. DE ESPESOR, CONCRETO PREMEZCLADO EN PLANTA DOSIFICADORA DE F'C=150 KG/CM2, TAMAÑO  MÁXIMO DE AGREGADO DE 19 MM, REFORZADO CON MALLA ELECTROSOLDADA 6-6-10/10, . COLADO CON JUNTAS DE DILATACIÓN ACABADO ESCOBILLADO.  INCLUYE: AFINE DE MATERIAL DESCUBIERTO Y COMPACTADO AL 95% DE SU P.V.S.M., SUMINISTRO DE MATERIALES, TRANSPORTE, BOMBEO, COLOCACIÓN, VIBRADO, CURADO, AGUA, CIMBRA Y DESCIMBRA, CORTES, DESPERDICIOS, TRASLAPES, ALAMBRE, SILLETAS, AMPLIACION DE FIRME DE 20 CMS. DE ESPESOR EN AREA DE MURETE PARA INSTALAR MALLA CICLONICA  ( VER DETALLE),  HERRAMIENTA, PRUEBAS DE LABORATORIO, JUNTAS, EQUIPO,  MANO DE OBRA Y TODO LO NECESARIO PARA SU CORRECTA EJECUCION.</t>
  </si>
  <si>
    <t>24140023</t>
  </si>
  <si>
    <t>FIRME 10 CM. DE ESPESOR ACABADO PULIDO  Y PINTURA EPOXICA Y  CORTES CON DISCO DE 1/2" DE PROFUNDIDAD  HACIENDO LAS DIVISIONES EN 8 PARTES,  A  BASE DE CONCRETO PREMEZCLADO EN PLANTA DOSIFICADORA DE F'C=150 KG/CM2, TAMAÑO  MÁXIMO DE AGREGADO DE 19 MM, REFORZADO CON MALLA ELECTROSOLDADA 6-6-10/10, . COLADO CON JUNTAS DE DILATACIÓN  SEGÚN ESPECIFICACIONES DE PROYECTO. INCLUYE: AFINE DE MATERIAL DESCUBIERTO Y COMPACTADO AL 95% DE SU P.V.S.M., SUMINISTRO DE MATERIALES, TRANSPORTE, BOMBEO, COLOCACIÓN, VIBRADO, CURADO, AGUA, CIMBRA Y DESCIMBRA, CORTES, DESPERDICIOS, TRASLAPES, ALAMBRE, SILLETAS, PREPARACION DE LA SUPERFICIE PARA RECIBIR ACABADO PINTURA EPOXICA MARCA SHERWIN WILLIAMS, LIMPIEZA,  SECADO DE LOS DIAS  SEÑALADOS ( MINIMO 25 DIAS EN PISO NUEVO) PARA QUE NO QUEDE HUMEDAD, SELLADOR EPOXI, RESINA CON CATALIZADOR O ENDURECEDOR ( 2 MANOS) CON DIFERENCIA DE 24 HRS., APLICADO CON RODILLOS DE LANA,  HERRAMIENTA, PRUEBAS DE LABORATORIO, JUNTAS, EQUIPO Y MANO DE OBRA Y TODO LO NECESARIO PARA SU CORRECTA EJECUCION.</t>
  </si>
  <si>
    <t>RAMPA DE CONCRETO PARA DISCAPACITADOS DE 10 CMS. DE ESPESOR DE 1.22 MTS. DE ANCHO  PARA CONECTAR PATIO CENTRAL CON AREA DE ACTIVIDADES DEPORTIVAS  CONCRETO  F'C= 150 KG/CM2. CON AGREGADO MAXIMO DE 20 MM. HECHO EN OBRA, ARMADA CON MALLA ELECTROSOLDADA 6X6-10-10 CON ACABADO INTEGRAL AL COLADO TIPO RAYADO SUPERFICIE ANTIDERRAPANTE, PENDIENTE MAXIMA DE 10%, ARISTAS REDONDEADAS.   INCLUYE: MATERIAL, TRAZO, EXCAVACION, NIVELACION Y COMPACTACION AL 95% DE SU P.V.S.M.,  CIMBRA COMUN EN FRONTERAS, COLADO DE CONCRETO, DESCIMBRA, CURADO CON MEMBRANA, RELLENO, MURO DE BLOCK PARA ENRASE,  RETIRO DE SOBRANTES FUERA DE LA OBRA, LIMPIEZA, EQUIPO, HERRAMIENTA, MANO DE OBRA Y TODO LO NECESARIO PARA SU CORRECTA EJECUCION (VERIFICAR MEDIDAS EN OBRA PARA AJUSTAR PENDIENTES SI ES NECESARIO )  ( VER PLANO DE DETALLE)</t>
  </si>
  <si>
    <t xml:space="preserve">RAMPA DE CONCRETO PARA DISCAPACITADOS DE 10 CMS. DE ESPESOR DE 2.60 MTS. DE ANCHO, PARA CONECTAR  AREA DE ACCESO AL AREA DE ACTIVIDADES DEPORTIVAS  CONCRETO  F'C= 150 KG/CM2. CON AGREGADO MAXIMO DE 20 MM. HECHO EN OBRA, ARMADA CON MALLA ELECTROSOLDADA 6X6-10-10 CON ACABADO INTEGRAL AL COLADO TIPO RAYADO SUPERFICIE ANTIDERRAPANTE, PENDIENTE MAXIMA DE 10%, ARISTAS REDONDEADAS.   INCLUYE: MATERIAL, TRAZO, NIVELACION Y COMPACTACION AL 95% DE SU P.V.S.M.,  CIMBRA COMUN EN FRONTERAS, COLADO DE CONCRETO, DESCIMBRA, CURADO CON MEMBRANA,   RETIRO DE SOBRANTES FUERA DE LA OBRA, LIMPIEZA, EQUIPO, HERRAMIENTA, MANO DE OBRA Y TODO LO NECESARIO PARA SU CORRECTA EJECUCION (VERIFICAR MEDIDAS EN OBRA PARA AJUSTAR PENDIENTES SI ES NECESARIO ) </t>
  </si>
  <si>
    <t>ESCALERA DE 1.25 MTS DE ANCHO CON LOSA DE CONCRETO F'C=250 KG/CM2. T.M.A. 3/4" , ARMADA CON MALLA ELECTROSOLDADA 6X6-10-10, FORJADO DE 6 PERALTES DE 1.25 MTS. DE  LARGO X 0.17 MTS. DE ALTURA Y 5 HUELLAS DE 1.25 DE LARGO DE LARGO X 0.35 MTS. DE ANCHO, ARMADA AMBOS ( HUELLAS Y PERALTE) CON 2 VRS. 3/8" DE DIAMETRO A  TODO LO LARGO Y VARILLA FORMANDO "L" EN HUELLA Y PERALTE DE 3/8" @ 15 CMS.,  DALA DE ARRANQUE (D-2) DE 30 CMS. X 20 CMS. ARMADA CON 4 VRS # 4 A TODO LO LARGO Y ESTRIBOS # 2  @ 20  CMS., DALA SUPERIOR DE 30 X 20 CMS., ARMADA CON 4 VRS. # 4 A TODO LO LARGO Y ESTRIBOS # 2 @ 20 CMS. INCLUYE: SUMINISTRO DE MATERIAL, , ACARREOS, FLETES, EQUIPO, HERRAMIENTA HASTA EL LUGAR DE SU UTILIZACION, ELABORACION DE CONCRETO EN OBRA, CIMBRA, DESCIMBRA, HABILITADO DE ACERO DE REFUERZO, ALAMBRE RECOCIDO, TRAZO, NIVELACION, SILLETAS, CORTES, GANCHOS, CURADO, VIBRADO, DESPERDICIOS, LIMPIEZA GRUESA DEL AREA Y RETIRO DE SOBRANTES FUERA DE LA OBRA, EQUIPO, HERRAMIENTA, MANO DE OBRA EN CUALQUIER NIVEL Y TODO LO NECEASRIO PARA SU CORRECTA EJECUCION ( VER PLANO CIMENTACION)</t>
  </si>
  <si>
    <t>24180006</t>
  </si>
  <si>
    <t>CASTILLO DE CONCRETO DE 15 X 15 CM,  FABRICADO CON CONCRETO PREMEZCLADO EN PLANTA DOSIFICADORA DE F'C=250 KG/CM2, ARMADO CON 4 VRS. #4 Y ESTRIBOS DE #2 @20CM F'Y= 4,200 KG/CM2. . INCLUYE: MATERIALES, CIMBRA, DESCIMBRA, CURADO DE CONCRETO, ACERO DE REFUERZO, CORTES, ALAMBRE RECOCIDO, HERRAMIENTA, EQUIPO, ELEVACIONES, ACARREOS, ANDAMIAJES,  MANO DE OBRA Y TODO LO NECESARIO PARA SU CORRECTA EJECUCION</t>
  </si>
  <si>
    <t xml:space="preserve">A) EN MURETE </t>
  </si>
  <si>
    <t>24180010</t>
  </si>
  <si>
    <t>SUMINISTRO Y CONSTRUCCION DE CERRAMIENTO O REMATE  DE CONCRETO DE 15 X 10 CM,  FABRICADO CON CONCRETO PREMEZCLADO EN PLANTA DOSIFICADORA DE FC=250 KG/CM2, ARMADO CON 1 VRS.   3 ATLL FÝ=4,200 KG/CM2., HABLITADO DEL ACERO. INCLUYE: MATERIALES, CIMBRA, DESCIMBRA,  COLADO, VIBRADO, CURADO DE CONCRETO,  CORTES, ALAMBRE RECOCIDO,  HERRAMIENTA, EQUIPO,  ACARREOS,  MANO DE OBRA Y TODO LO NECESARIO PARA SU CORRECTA EJECUCION.</t>
  </si>
  <si>
    <t>DALA DE DESPLANTE  DE 15 X 20 CM. DE SECCIÓN, A BASE DE CONCRETO PREMEZCLADO EN PLANTA DOSIFICADORA  F'C=250 KG/CM2. ARMADA CON 4 VARILLAS DEL NO. 4 A.R. Y ESTRIBOS DEL NO. 2  A CADA 20 CM. FÝ=4,200 KG/CM2.  INCLUYE: SUMINISTRO DE MATERIALES, ACARREOS,, CIMBRA, DESCIMBRA, DESCIMBRA, , CORTES, DESPERDICIOS, HABILITADO DEL ACERO, COLADO, VIBRADO, CURADO, LIMPIEZA, EQUIPO, HERRAMIENTA, MANO DE OBRA Y TODO LO NECESARIO PARA SU CORRECTA EJECUCION.</t>
  </si>
  <si>
    <t>24180011</t>
  </si>
  <si>
    <t>MURO DE BLOCK DE CONCRETO DE 15X20X40 CM. ASENTADO CON MORTERO CEMENTO-ARENA PROP. 1:4.  INCLUYE: SUMINISTRO Y COLOCACION  DE MATERIALES, ACARREO, ELEVACIONES, ANDAMIAJES, TRAZOS, CORTES, DESPERDICIOS, RETIRO DE SOBRANTES FUERA DE LA OBRA, EQUIPO, HERRAMIENTA Y MANO DE OBRA EN CUALQUIER NIVEL.</t>
  </si>
  <si>
    <t>ZARPEO Y AFINE  CON MORTERO CEMENTO ARENA 1:5, A PLOMO Y REGLA, REPELLADO FINO, 1.5 CM. DE ESPESOR PROMEDIO, INCLUYE: MATERIALES, FLETES, DESPERDICIO, ACARREO HASTA EL LUGAR DE SU UTILIZACIÓN, PICADO DE LAS ÁREAS DE CONCRETO, ELABORACIÓN DE MORTERO, MAESTREADO, PERFILADO, REMATES, EMBOQUILLADO, LIMPIEZA Y RETIRO DE SOBRANTES FUERA DE OBRA, EQUIPO DE SEGURIDAD,  MANO DE OBRA, HERRAMIENTA Y EQUIPO, EN CUALQUIER NIVEL.</t>
  </si>
  <si>
    <t xml:space="preserve"> DRENAJE PLUVIAL ( CUBIERTA Y PATIO )</t>
  </si>
  <si>
    <t xml:space="preserve">EXCAVACION EN MATERIAL TIPO 111 INCLUYE EQUIPO Y HERRAMIENTA, MANO DE OBRA Y TODO LO NECESARIO PARA SU CORRECTA EJECUCION </t>
  </si>
  <si>
    <t>SUMINISTRO Y EJECUCION DE TUBERIA DE ALTA DENSIDAD DE 16" DE  DIAMETRO. INCLUYE: MATERIALES,  CORTES,  DESPERDICIOS, LIMPIEZA, HERRAMIENTA, EQUIPO, MANO DE OBRA Y TODO LO NECESARIO PARA SU CORRECTA EJECUCION</t>
  </si>
  <si>
    <t>SUMINISTRO Y EJECUCION DE TUBERIA DE ALTA DENSIDAD DE 18" DE     DIAMETRO. INCLUYE: MATERIALES,  CORTES,  DESPERDICIOS, LIMPIEZA, HERRAMIENTA, EQUIPO, MANO DE OBRA Y TODO LO NECESARIO PARA SU CORRECTA EJECUCION</t>
  </si>
  <si>
    <t>SUMINISTRO Y CONSTRUCCION DE REGISTRO RO 60 X60 X100 INCLUYE LIMPIEZA DE ESCOMBRO Y TODO LO NECESARIO PARA SU CORRECTA EJECUCION</t>
  </si>
  <si>
    <t>SUMINISTRO Y CONSTRUCCION DE REGISTRO R1 90 X120 X 100  INCLUYE LIMPIEZA DE ESCOMBRO Y TODO LO NECESARIO PARA SU CORRECTA EJECUCION</t>
  </si>
  <si>
    <t>SUMINISTRO Y CONSTRUCCION DE REGISTRO R2 90 X120 X 100  INCLUYE LIMPIEZA DE ESCOMBRO Y TODO LO NECESARIO PARA SU CORRECTA EJECUCION</t>
  </si>
  <si>
    <t>SUMINISTRO E INSTALACION DE REJILLA MARCA IRVINGMODELO FTIS-053-16X1   INCLUYE LIMPIEZA DE DEPERDICIO Y TODO LO NECESARIO PARA SU CORRECTA EJECUCION</t>
  </si>
  <si>
    <r>
      <t>SUMINISTRO E INSTALACIÓN DE TABLERO DE ZONA</t>
    </r>
    <r>
      <rPr>
        <sz val="9"/>
        <rFont val="Calibri"/>
        <family val="2"/>
        <scheme val="minor"/>
      </rPr>
      <t xml:space="preserve"> (ALUMBRADO Y RECEPTÁCULOS), CON ZAPATAS PRINCIPALES (ACEPTA INTERRUPTORES ATORNILLABLES), DE </t>
    </r>
    <r>
      <rPr>
        <b/>
        <sz val="9"/>
        <rFont val="Calibri"/>
        <family val="2"/>
        <scheme val="minor"/>
      </rPr>
      <t>1F, 3H, 240 V.C.A., 48 V.C.D</t>
    </r>
    <r>
      <rPr>
        <sz val="9"/>
        <rFont val="Calibri"/>
        <family val="2"/>
        <scheme val="minor"/>
      </rPr>
      <t>., EMPOTRAR O SOBREPONER, NO INCLUYE DERIVADOS,   INCLUYE: CARGO DIRECTO POR EL COSTO DE MANO DE OBRA Y MATERIALES REQUERIDOS, FLETE A OBRA, ACARREO, TRAZO, NIVELACIÓN, EMPOTRADO, ENSAMBLADO, CUERDAS, LIMPIEZA Y RETIRO DE SOBRANTES FUERA DE OBRA, EQUIPO DE SEGURIDAD, INSTALACIONES ESPECÍFICAS, DEPRECIACIÓN Y DEMÁS CARGOS DERIVADOS DEL USO DE EQUIPO Y HERRAMIENTA, EN CUALQUIER NIVEL.</t>
    </r>
  </si>
  <si>
    <t xml:space="preserve">DE 20 CIRCUITOS, PARA 100 AMPS., 10,000 C.I. </t>
  </si>
  <si>
    <r>
      <t>SUMINISTRO Y COLOCACIÓN DE ABRAZADERA DE LAMINA GALVANIZADA</t>
    </r>
    <r>
      <rPr>
        <sz val="9"/>
        <rFont val="Calibri"/>
        <family val="2"/>
        <scheme val="minor"/>
      </rPr>
      <t xml:space="preserve"> DE UÑA Y OMEGA, PARA TUBO CONDUIT,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r>
  </si>
  <si>
    <t>OMEGA DE 27 MM. DE DIÁMETRO.</t>
  </si>
  <si>
    <r>
      <t>SUMINISTRO Y COLOCACIÓN DE ARRANCADOR EN GABINETE,</t>
    </r>
    <r>
      <rPr>
        <sz val="9"/>
        <rFont val="Calibri"/>
        <family val="2"/>
        <scheme val="minor"/>
      </rPr>
      <t xml:space="preserve"> INCLUYE; CARGO DIRECTO POR EL COSTO DE MANO OBRA Y MATERIALES REQUERIDOS, PINTURA, FLETE A OBRA, ACARREO, COLOCACIÓN, SUJECIÓN, NIVELACIÓN, LIMPIEZA Y RETIRO DE SOBRANTES FUERA DE OBRA, EQUIPO DE SEGURIDAD, INSTALACIONES ESPECIFICAS, DEPRECIACIÓN Y DEMÁS DERIVADOS DEL USO DE EQUIPO Y HERRAMIENTA, EN CUALQUIER NIVEL. </t>
    </r>
  </si>
  <si>
    <t>CONTACTOR EN GABINETE  DE 2 POLOS CLASE 8502 TAMAÑO 3, 220V, SDG-1VO3 MCA SQUARE D . O SIMILAR</t>
  </si>
  <si>
    <t>FOTOCELDA EN 220V CON BASE Y SOPORTE INCLIYE CABLEADO Y CONEXIÓN</t>
  </si>
  <si>
    <t>A) MURETES NUEVOS PARA BASE DE MALLA CICLONICA</t>
  </si>
  <si>
    <t>B) MURETE EXISTENTE</t>
  </si>
  <si>
    <r>
      <rPr>
        <b/>
        <sz val="9"/>
        <color rgb="FF000000"/>
        <rFont val="Calibri"/>
        <family val="2"/>
      </rPr>
      <t>LOUVERS DE LAMINA, DE 0.99 MTS DE ANCHO X 0.10 MTS. DE ESPESOR Y  3.00 MTS DE ALTO</t>
    </r>
    <r>
      <rPr>
        <sz val="9"/>
        <color rgb="FF000000"/>
        <rFont val="Calibri"/>
        <family val="2"/>
      </rPr>
      <t>, FABRICADO CON LAMINA CAL. 18 CON REMATES, MONTADOS EBN ESTRUCTURA DE BASTIDORES DE 4" X 4" CON REFUERZOS INTERIORES DE 1/2" X 1 1/2", ACABADOS CON PINTURA AUTOMOTRIZ EPOXICA DE ALTA DURABILIDAD MARCA SHERWIN-WILLIAMS. INCLUYE: SUMINISTRO E INSTALACION, MATERIALES, ANCLAJE PARA LOUVERS CON PERFIL PER DE 10 CMS. DE ESPESOR DE 4" X 3" X 0.188" CON UN PESO 21.1 KG/M.L. Y 3 MTS. DE ALTURA Y 4 SOLERAS DE 4" X 4" X 1/4" SOLDADAS Y PLACA BASE DE 20 X 20 CMS. X 1/2" DE ESPESOR CON 4 ANCLAS DE 1/2" DE DIAMETRO Y 30 CMS. DE LARGO CON ROSCA Y  TUERCA HEXAGONAL, ANCALADS AL MURO DE CONTENCION MC-1, ACABADOS EN PIEZAS DE LOUVERS Y SOPORTES, MANIOBRAS, TRASLADOS, ELEMENTOS DE FIJACION, HERRAMIENTA, EQUIPO, MANO DE OBRA Y TODO LO NECESARIO PARA SU CORRECTA EJECUCION ( AJUSTAR MEDIDAS EN OBRA)</t>
    </r>
  </si>
  <si>
    <r>
      <t>MALLA  CICLONICA DE ALAMBRE GALVANIZADO</t>
    </r>
    <r>
      <rPr>
        <sz val="9"/>
        <rFont val="Calibri"/>
        <family val="2"/>
        <scheme val="minor"/>
      </rPr>
      <t xml:space="preserve"> DE 2.00 MTS. DE ALTURA SOPORTERIA CON TUBO  SUPERIOR GALVANIZADO DE 3" DE DIAMETRO  A TODO LO LARGO Y EN LOS EXTREMOS  @ 3.00 MTS. CON  TUBOS DE SOPORTES GALVANIZADOS  DE 3" DE DIAMETRO ANCLADOS A 30 CMS. EN LOS CASTILLOS DEL MURETE. INCLUYE: SUMINISTRO DE MATERIAL, TUBOS DE SOPORTE, MALLA CLICLONICA DE ALAMBRE GALVANIZADO, FLETE, MANIOBRAS,  INSTALACION, LIMPIEZA, HERRAMIENTA, EQUIPO,  TODO LO NECESARIO PARA SU CORRECTA EJECUCION Y MANO DE OBRA  (AJUSTAR MEDIDAS EN OBRA) </t>
    </r>
  </si>
  <si>
    <t>BARANDAL EN RAMPA DE 0.93 MTS. DE ALTURA A BASE DE TUBO DE  2  1/2" CED. 40 EN TODO LO LARGO DE LA PARTE SUPERIOR Y EN LOS APOYOS REPARTIDOS PORPORCIONALMENTE EN SU LONGITUD, 3 TRAVIESAÑOS DE TUBO DE 1" CED. 40 REPARTIOS EN SU ALTURA PORPORCIONALMENTE. INCLUYE: SUMINISTRO DE MATERIALES, HERRAMIENTA, EQUIPO, FLETE, MANIOBRAS, COLOCACION, PLACAS DE 10 CMS. X 10 CMS. X 1/4" DE ESPESOR AHOGADOS EN  CONCRETO DEL FIRME CON 2 ANCLAS DE FIERRO REDONDO DE 1/2" X 13 CMS. CON DOBLES DE 5 CMS. PARA SOLDAR OS APOYOS DEL BARANDAL A LA PLACA PARA SU FIJACION, PINTURA ANTICORROSIVA, ACABADO PINTURA AUTOMOTRIZ MARCA SHERWIN WILLIAMS O SIMILAR, LIMPIEZA, MANO DE OBRA Y TODO LO NECESARIO PARA SU CORRECTA EJECUCION ( AJUSTAR MEDIDAS EN OBRA)</t>
  </si>
  <si>
    <t>PORTÓN ABATIBLE DE DOS HOJAS FORMADO POR TUBO CUADRADO DE ACERO PTR DE 3" X 3", DE 3.00 MTS DE ALTURA X 1.25 MTS ANCHO POR HOJA PARA UN ANCHO TOTAL DE 2.50 MTS. INCLUYE SUMINISTRO Y COLOCACIÓN, TAPA SUPERIOR EN CADA POSTE,  MARCO DE PER DE 2.5" X 2.5", POSTES ESQUINEROS DE PTR DE 4" , BISAGRAS DE ACERO, HERRAJES, ACABADO EN PRIMARIO Y PINTURA DE ESMALTE ANTICORROSIVO, SUMINISTRO DE MATERIALES, HERRAMIENTA, EQUIPO, MANO DE OBRA Y TODO LO NECESARIO PARA SU CORRECTA EJECUCIÓN.</t>
  </si>
  <si>
    <t>JARDINERIA Y ARBORIZACIONES</t>
  </si>
  <si>
    <t>PASTO</t>
  </si>
  <si>
    <t>52100001</t>
  </si>
  <si>
    <t>SUMINISTRO DE PASTO EN ROLLO SAN AGUSTIN O SIMILAR. INCLUYE: FLETE, ACARREO, MANO DE OBRA</t>
  </si>
  <si>
    <t>52100002</t>
  </si>
  <si>
    <t>SUMINISTRO Y EXTENDIDO DE TIERRA VEGETAL EN CAPAS DE 25 CMS DE ESPESOR, CON ARENA Y MATERIAL ORGANICO EN PROPORCIÓN 50-30-20, VOLUMEN MEDIDO EN SECCION, HERRAMIENTA, EQUIPO Y MANO DE OBRA</t>
  </si>
  <si>
    <t>52100006</t>
  </si>
  <si>
    <t>PLANTADO DE PASTO EN ROLLO TIPO SAN AGUSTIN Ó SIMILAR. INCLUYE: FLETE, ACARREO, HERRAMIENTA, EQUIPO Y MANO DE OBRA.</t>
  </si>
  <si>
    <t>EQUIPAMIENTO URBANO</t>
  </si>
  <si>
    <t>54120001</t>
  </si>
  <si>
    <t>SUMINISTRO Y COLOCACION DE BOTE DE BASURA SCULPTOR DOBLE MARCA MAQUILATUBE O SIMILAR  , CON LA LEYENDA " DESECHOS ORGANICOS " Y " DESECHOS INORGANICOS" ,  Y LA  LEYENDA "POR UNA CULTURA ECOLOGICA" .   INCLUYE: SUMINISTRO DE MATERIALES, PINTURA ANTICORROSIVA Y 2 MANOS DE PINTURA ESMALTE  (COLOR GRIS CLARO/ BASURA INORGANICA Y COLOR VERDE/BASURA ORGANICA) ANCLAJE, PISO POR MEDIO DE UN POZO DE SECCION 40X40CMS Y ALTO DE 40 CMS PREPARACIONES EN FIRME PARA INSTALACION, FLETE, HERRAMIENTA Y MANO DE OBRA.</t>
  </si>
  <si>
    <t>OBRA EXTERIOR</t>
  </si>
  <si>
    <t>COLOCACIÓN DE PINTURA VINIL-ACRILICA EN CIELOS MARCA BEREL  TIPO BERELEX O SIMILAR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</si>
  <si>
    <t>COLOCACIÓN DE PINTURA VINIL-ACRILICA EN MUROS MARCA BEREL  TIPO BERELEX OSIMILAR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</si>
  <si>
    <t>EDIFICIO EXISTENTE</t>
  </si>
  <si>
    <t>ELABORACIÓN DE PLANOS DE OBRA TERMINADA ESCALA 1:500.  ELABORADO EN AUTO CAD 2016, EN ARCHIVO ELECTRONICO (CD) E IMPRESO EN PAPEL TAMAÑO DOBLE CARTA. TODA LA PAPELERIA QUE SE ENTREGUE DEBE ESTAR DEBIDAMENTE FIRMADA POR EL REPRESENTANTE LEGAL.</t>
  </si>
  <si>
    <t>TRAZO Y NIVELACION DE LA LINEA DE INSTALACION ESTABLECIENDO EJES DE REFERENCIA, INCLUYE LOCALIZACION DE INSTALACONES HIDRAULICA Y SANITARIA, BRIGADA DE TOPOGRAFIA, EQUIPO, HERRAMIENTAS, MATERIAL DE CONSUMO Y TODO LO NECESARIO PARA SU EJECUCION</t>
  </si>
  <si>
    <t>SUPER ESTRUCTURA (ESTRUCTURA METALICA)</t>
  </si>
  <si>
    <t xml:space="preserve">SUMINISTRO, FABRICACIÓN Y COLOCACION DE ESTRUCTURAS METALICAS A BASE DE PERFILES ESTRUCTURALES ASTM A36 CERTIFICADO DE ACUERDO PLANOS, (CONSIDERAR LOS DESCALIBRES DE MATERIAL Y SOLDADURAS. EL VOLUMEN MEDIDO ES "PESO PLANO"). INCLUYE: CORTES, AGUJEROS, TALADRADOS, PLACAS, PLACAS DE APOYOS, ATIEZADORES SOLDADURA PARA PLACAS (SMAW), EQUIPO DE CORTE, MAQUINAS DE SOLDAR, MANIOBRAS, LIMPIEZA DE LA ESTRUCTURA, PINTURA ANTICORROSIVA, ACABADO PINTURA AUTOMOTRIZ MARCA SHERWIN-WILLIAMS O SIMILAR, MANO DE OBRA, EQUIPOS PARA TALADRAR Y TODO LO NECESARIO PARA SU CORRECTA INSTALACION </t>
  </si>
  <si>
    <t>SUMINISTRO FABRICACIÓN Y COLOCACION DE ESTRUCTURAS METALICAS A BASE DE PERFILES ESTRUCTURALES ASTM A50 CERTIFICADO DE ACUERDO PLANOS, (CONSIDERAR LOS DESCALIBRES MATERIAL Y SOLDADURAS. EL VOLUMEN MEDIDO ES "PESO FABRICACIÓN Y COLOCACION DE ESTRUCTURAS PLANO"). INCLUYE: CORTES, AGUJEROS, TALADRADOS, PLACAS, PLACAS DE APOYOS, ATIEZADORES SOLDADURA PARA PLACAS (SMAW), EQUIPO DE CORTE, MAQUINAS DE SOLDAR, LIMPIEZA DE LA ESTRUCTURA, PINTURA ANTICORROSIVA, ACABADO PINTURA AUTOMOTRIZ MARCA SHERWIN-WILLIAMS O SIMILAR, MANIOBRAS, MANO DE OBRA, EQUIPOS PARA TALADRAR Y TODO LO NECESARIO PARA SU CORRECTA INSTALACION</t>
  </si>
  <si>
    <t>LAMINA GALVANIZADA PINTRO O SIMILAR, TR-101 CAL.22 COLOR BLANCO PARA CUBIERTA, INCLUYE: SUMINISTRO DE MATERIALES, DESPERDICIOS, TRASLAPE, ACARREOS AL LUGAR DE SU UTILIZACION, ELEMENTOS DE FUACION, ANDAMIOS, HERRAMIENTA, NIVELACION, MANO DE OBRA Y TODO LO NECESARIO PARA SU CORRECTA EJECUCION</t>
  </si>
  <si>
    <t>IMPERMEABILIZACION PARA CUBIERTA DE LAMINA NUEVA R-72 CAL 26 Y CANAL PLUVIAL, CON IMPERMEABILIZANTE ACRILICO MARCA FESTER ACRITONA BASE DE AGUA RENOVABLE DE SECADO. EXTRA RAPID0 O SIMILAR EN CALIDAD, INCLUYE: SUMINISTRO DE MATERIALES, PREPARACION DE LA SUPERFICIE, SELLAR TODAS LAS PUAS Y TRASLAPES CON UNA MASILLA DE POLIURETANO, COLOCACION DE BANDEOS EN LOS TRASLAPES A BASE DE TIRAS DE 15 CMS. DE ANCHO A LO LARGO DE LOS TRASLAPES EN DONDE SE EMBEBE UNA TELA DE REFUERZO EN 2 CAPAS DEL MATERIAL IMPERMEABILIZANTE, TRATAMIENTO DE PUNTOS CRITICOS, (CANALONES PLUVIALES, JUNTAS FLASHING, ETC) SELLAR LA SUPERFICIE EN GENERAL PARA APLICAR 2 CAPAS DE IMPERMEABILIZANTES MARCA FESTER ACRITON O SIMILAR, MATERIALES DE CONSUMO, SELLADORES, MARCA FESTER O SIMILAR, FLETE, MANIOBRAS, EQUIPO, MAQUINAS AIRLESS PARA APLICAR EL LIMPIEZA, MANO DE OBRA Y TODO LO NECESARIO PARA PRODUCTO, SU CORRECTA EJECUCION.</t>
  </si>
  <si>
    <t>PROYECTO  :  REHABILITACIÓN DEL CENTRO COMUNITARIO SAN GILBERTO</t>
  </si>
  <si>
    <t>OBRA           :  REHABILITACIÓN DEL CENTRO COMUNITARIO SAN GILBERTO</t>
  </si>
  <si>
    <t>UBICACION  :  CALLE SAN JUAN Y CALLE SAN MIGUEL,  COL. SAN GILBERTO</t>
  </si>
  <si>
    <t>SINL-CPE-020-2019</t>
  </si>
  <si>
    <t>ANEXO: E-03</t>
  </si>
  <si>
    <t xml:space="preserve">FECHA: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</si>
</sst>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8" formatCode="&quot;$&quot;#,##0.00;[Red]\-&quot;$&quot;#,##0.00"/>
    <numFmt numFmtId="44" formatCode="_-&quot;$&quot;* #,##0.00_-;\-&quot;$&quot;* #,##0.00_-;_-&quot;$&quot;* &quot;-&quot;??_-;_-@_-"/>
    <numFmt numFmtId="164" formatCode="#,##0.0"/>
  </numFmts>
  <fonts count="45"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8"/>
      <color theme="1"/>
      <name val="Arial"/>
      <family val="2"/>
    </font>
    <font>
      <b/>
      <sz val="8"/>
      <color rgb="FF000000"/>
      <name val="Calibri"/>
      <family val="2"/>
    </font>
    <font>
      <sz val="8"/>
      <color rgb="FF000000"/>
      <name val="Calibri"/>
      <family val="2"/>
    </font>
    <font>
      <b/>
      <sz val="10"/>
      <color theme="1"/>
      <name val="Arial"/>
      <family val="2"/>
    </font>
    <font>
      <sz val="9"/>
      <name val="Calibri"/>
      <family val="2"/>
      <scheme val="minor"/>
    </font>
    <font>
      <sz val="10"/>
      <color indexed="8"/>
      <name val="Arial"/>
      <family val="2"/>
    </font>
    <font>
      <b/>
      <sz val="9"/>
      <color rgb="FF000000"/>
      <name val="Calibri"/>
      <family val="2"/>
    </font>
    <font>
      <b/>
      <sz val="9"/>
      <name val="Arial"/>
      <family val="2"/>
    </font>
    <font>
      <sz val="8"/>
      <color theme="1"/>
      <name val="Calibri"/>
      <family val="2"/>
      <scheme val="minor"/>
    </font>
    <font>
      <sz val="9"/>
      <color theme="1"/>
      <name val="Calibri Light"/>
      <family val="2"/>
      <scheme val="major"/>
    </font>
    <font>
      <b/>
      <sz val="9"/>
      <color theme="1"/>
      <name val="Calibri Light"/>
      <family val="2"/>
      <scheme val="major"/>
    </font>
    <font>
      <sz val="9"/>
      <color rgb="FF000000"/>
      <name val="Calibri Light"/>
      <family val="2"/>
      <scheme val="major"/>
    </font>
    <font>
      <b/>
      <sz val="9"/>
      <color rgb="FF000000"/>
      <name val="Calibri Light"/>
      <family val="2"/>
      <scheme val="major"/>
    </font>
    <font>
      <sz val="9"/>
      <color theme="1"/>
      <name val="Arial"/>
      <family val="2"/>
    </font>
    <font>
      <sz val="9"/>
      <color rgb="FF000000"/>
      <name val="Calibri"/>
      <family val="2"/>
    </font>
    <font>
      <b/>
      <sz val="8"/>
      <name val="Calibri"/>
      <family val="2"/>
      <scheme val="minor"/>
    </font>
    <font>
      <sz val="10"/>
      <name val="Arial"/>
      <family val="2"/>
    </font>
    <font>
      <b/>
      <sz val="8"/>
      <color theme="1"/>
      <name val="Calibri"/>
      <family val="2"/>
      <scheme val="minor"/>
    </font>
    <font>
      <sz val="8"/>
      <color rgb="FF000000"/>
      <name val="Calibri"/>
      <family val="2"/>
      <scheme val="minor"/>
    </font>
    <font>
      <b/>
      <sz val="9"/>
      <color rgb="FF000000"/>
      <name val="Calibri"/>
      <family val="2"/>
      <scheme val="minor"/>
    </font>
    <font>
      <b/>
      <sz val="10"/>
      <color theme="0"/>
      <name val="Calibri"/>
      <family val="2"/>
      <scheme val="minor"/>
    </font>
    <font>
      <b/>
      <sz val="9"/>
      <color theme="0"/>
      <name val="Calibri"/>
      <family val="2"/>
      <scheme val="minor"/>
    </font>
    <font>
      <b/>
      <sz val="12"/>
      <color theme="0"/>
      <name val="Calibri"/>
      <family val="2"/>
      <scheme val="minor"/>
    </font>
    <font>
      <sz val="11"/>
      <color theme="0"/>
      <name val="Calibri"/>
      <family val="2"/>
      <scheme val="minor"/>
    </font>
    <font>
      <b/>
      <sz val="14"/>
      <color theme="1"/>
      <name val="Calibri"/>
      <family val="2"/>
      <scheme val="minor"/>
    </font>
    <font>
      <sz val="9"/>
      <color rgb="FF000000"/>
      <name val="Calibri"/>
      <family val="2"/>
      <scheme val="minor"/>
    </font>
    <font>
      <sz val="9"/>
      <color indexed="8"/>
      <name val="Calibri"/>
      <family val="2"/>
      <scheme val="minor"/>
    </font>
    <font>
      <sz val="8"/>
      <color rgb="FF000000"/>
      <name val="Times New Roman"/>
      <family val="1"/>
    </font>
    <font>
      <sz val="9"/>
      <name val="Arial"/>
      <family val="2"/>
    </font>
  </fonts>
  <fills count="6">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7030A0"/>
        <bgColor indexed="64"/>
      </patternFill>
    </fill>
    <fill>
      <patternFill patternType="solid">
        <fgColor theme="0"/>
        <bgColor indexed="64"/>
      </patternFill>
    </fill>
  </fills>
  <borders count="5">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s>
  <cellStyleXfs count="7">
    <xf numFmtId="0" fontId="0" fillId="0" borderId="0"/>
    <xf numFmtId="44" fontId="1" fillId="0" borderId="0" applyFont="0" applyFill="0" applyBorder="0" applyAlignment="0" applyProtection="0"/>
    <xf numFmtId="39" fontId="8" fillId="0" borderId="0"/>
    <xf numFmtId="0" fontId="1" fillId="0" borderId="0"/>
    <xf numFmtId="0" fontId="21" fillId="0" borderId="0">
      <alignment vertical="top"/>
    </xf>
    <xf numFmtId="0" fontId="32" fillId="0" borderId="0"/>
    <xf numFmtId="39" fontId="8" fillId="0" borderId="0"/>
  </cellStyleXfs>
  <cellXfs count="225">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3" fillId="0" borderId="1" xfId="0" applyNumberFormat="1" applyFont="1" applyBorder="1" applyAlignment="1" applyProtection="1">
      <alignment horizontal="center"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44" fontId="12" fillId="2" borderId="3" xfId="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12" fillId="2" borderId="3" xfId="1" applyFont="1" applyFill="1" applyBorder="1" applyAlignment="1">
      <alignment horizontal="center" vertical="top" wrapText="1"/>
    </xf>
    <xf numFmtId="44" fontId="9" fillId="0" borderId="0" xfId="1" applyFont="1" applyAlignment="1" applyProtection="1">
      <alignment horizontal="right" vertical="top" wrapText="1"/>
    </xf>
    <xf numFmtId="0" fontId="16" fillId="0" borderId="0" xfId="0" applyFont="1" applyAlignment="1">
      <alignment vertical="top" wrapText="1"/>
    </xf>
    <xf numFmtId="0" fontId="17" fillId="0" borderId="0" xfId="0" applyFont="1" applyFill="1" applyBorder="1" applyAlignment="1" applyProtection="1">
      <alignment horizontal="center" vertical="top" wrapText="1"/>
    </xf>
    <xf numFmtId="0" fontId="18" fillId="0" borderId="0" xfId="0" applyFont="1" applyFill="1" applyBorder="1" applyAlignment="1" applyProtection="1">
      <alignment horizontal="justify" vertical="top" wrapText="1"/>
    </xf>
    <xf numFmtId="44" fontId="11" fillId="0" borderId="0" xfId="1" applyFont="1" applyAlignment="1">
      <alignment horizontal="right" vertical="top" wrapText="1"/>
    </xf>
    <xf numFmtId="4" fontId="11" fillId="0" borderId="0" xfId="0" applyNumberFormat="1" applyFont="1" applyAlignment="1">
      <alignment vertical="top" wrapText="1"/>
    </xf>
    <xf numFmtId="0" fontId="11" fillId="0" borderId="0" xfId="0" applyFont="1" applyFill="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4" fontId="19" fillId="0" borderId="0" xfId="0" applyNumberFormat="1" applyFont="1" applyAlignment="1">
      <alignment vertical="top" wrapText="1"/>
    </xf>
    <xf numFmtId="44" fontId="9" fillId="0" borderId="4" xfId="1" applyFont="1" applyBorder="1" applyAlignment="1" applyProtection="1">
      <alignment horizontal="right" vertical="top" wrapText="1"/>
    </xf>
    <xf numFmtId="0" fontId="22" fillId="0" borderId="0" xfId="0" applyFont="1" applyFill="1" applyBorder="1" applyAlignment="1" applyProtection="1">
      <alignment horizontal="center" vertical="top" wrapText="1"/>
    </xf>
    <xf numFmtId="0" fontId="18" fillId="0" borderId="0" xfId="0" applyFont="1" applyFill="1" applyBorder="1" applyAlignment="1" applyProtection="1">
      <alignment horizontal="center" vertical="top" wrapText="1"/>
    </xf>
    <xf numFmtId="0" fontId="25" fillId="0" borderId="0" xfId="0" applyFont="1" applyAlignment="1">
      <alignment vertical="top" wrapText="1"/>
    </xf>
    <xf numFmtId="0" fontId="28" fillId="0" borderId="0" xfId="0" applyFont="1" applyFill="1" applyBorder="1" applyAlignment="1" applyProtection="1">
      <alignment horizontal="center" vertical="top" wrapText="1"/>
    </xf>
    <xf numFmtId="0" fontId="27" fillId="0" borderId="0" xfId="0" applyFont="1" applyFill="1" applyBorder="1" applyAlignment="1" applyProtection="1">
      <alignment horizontal="justify" vertical="top" wrapText="1"/>
    </xf>
    <xf numFmtId="0" fontId="29" fillId="0" borderId="0" xfId="0" applyFont="1" applyAlignment="1">
      <alignment horizontal="center" vertical="top" wrapText="1"/>
    </xf>
    <xf numFmtId="164" fontId="7" fillId="0" borderId="0" xfId="5" applyNumberFormat="1" applyFont="1" applyFill="1" applyBorder="1" applyAlignment="1">
      <alignment horizontal="center" vertical="top" wrapText="1"/>
    </xf>
    <xf numFmtId="4" fontId="7" fillId="0" borderId="0" xfId="5" applyNumberFormat="1" applyFont="1" applyFill="1" applyBorder="1" applyAlignment="1">
      <alignment horizontal="justify" vertical="top" wrapText="1"/>
    </xf>
    <xf numFmtId="4" fontId="7" fillId="0" borderId="0" xfId="5" applyNumberFormat="1" applyFont="1" applyFill="1" applyBorder="1" applyAlignment="1">
      <alignment horizontal="center" vertical="top" wrapText="1"/>
    </xf>
    <xf numFmtId="0" fontId="13" fillId="4" borderId="0" xfId="0" applyFont="1" applyFill="1" applyBorder="1" applyAlignment="1">
      <alignment vertical="top"/>
    </xf>
    <xf numFmtId="4" fontId="7" fillId="0" borderId="0" xfId="5" applyNumberFormat="1" applyFont="1" applyFill="1" applyBorder="1" applyAlignment="1">
      <alignment vertical="top" wrapText="1"/>
    </xf>
    <xf numFmtId="4" fontId="29" fillId="0" borderId="0" xfId="0" applyNumberFormat="1" applyFont="1" applyAlignment="1">
      <alignment vertical="top" wrapText="1"/>
    </xf>
    <xf numFmtId="0" fontId="36" fillId="4" borderId="0" xfId="0" applyFont="1" applyFill="1" applyBorder="1" applyAlignment="1">
      <alignment vertical="top"/>
    </xf>
    <xf numFmtId="0" fontId="37" fillId="4" borderId="0" xfId="0" applyFont="1" applyFill="1" applyBorder="1" applyAlignment="1">
      <alignment vertical="top"/>
    </xf>
    <xf numFmtId="0" fontId="38" fillId="4" borderId="0" xfId="0" applyFont="1" applyFill="1" applyBorder="1" applyAlignment="1">
      <alignment vertical="top"/>
    </xf>
    <xf numFmtId="0" fontId="30" fillId="0" borderId="0" xfId="0" applyFont="1" applyFill="1" applyBorder="1" applyAlignment="1" applyProtection="1">
      <alignment horizontal="justify" vertical="top" wrapText="1"/>
    </xf>
    <xf numFmtId="0" fontId="30" fillId="0" borderId="0" xfId="0" applyFont="1" applyFill="1" applyBorder="1" applyAlignment="1" applyProtection="1">
      <alignment horizontal="center" vertical="top" wrapText="1"/>
    </xf>
    <xf numFmtId="0" fontId="13" fillId="0" borderId="0" xfId="0" applyFont="1" applyBorder="1" applyAlignment="1">
      <alignment horizontal="center" vertical="top" wrapText="1"/>
    </xf>
    <xf numFmtId="0" fontId="13" fillId="0" borderId="0" xfId="0" applyFont="1" applyBorder="1" applyAlignment="1">
      <alignment horizontal="left" vertical="top" wrapText="1"/>
    </xf>
    <xf numFmtId="0" fontId="9" fillId="0" borderId="0" xfId="0" applyFont="1" applyBorder="1" applyAlignment="1">
      <alignment horizontal="center" vertical="top" wrapText="1"/>
    </xf>
    <xf numFmtId="4" fontId="9" fillId="0" borderId="0" xfId="0" applyNumberFormat="1" applyFont="1" applyBorder="1" applyAlignment="1">
      <alignment horizontal="right" vertical="top" wrapText="1"/>
    </xf>
    <xf numFmtId="44" fontId="9" fillId="0" borderId="0" xfId="1" applyFont="1" applyBorder="1" applyAlignment="1" applyProtection="1">
      <alignment horizontal="right" vertical="top" wrapText="1"/>
      <protection locked="0"/>
    </xf>
    <xf numFmtId="4" fontId="9" fillId="0" borderId="0" xfId="0" applyNumberFormat="1" applyFont="1" applyBorder="1" applyAlignment="1" applyProtection="1">
      <alignment vertical="top" wrapText="1"/>
      <protection locked="0"/>
    </xf>
    <xf numFmtId="0" fontId="9" fillId="4" borderId="0" xfId="0" applyFont="1" applyFill="1" applyBorder="1" applyAlignment="1">
      <alignment vertical="top" wrapText="1"/>
    </xf>
    <xf numFmtId="0" fontId="11" fillId="4" borderId="0" xfId="0" applyFont="1" applyFill="1" applyBorder="1" applyAlignment="1">
      <alignment vertical="top" wrapText="1"/>
    </xf>
    <xf numFmtId="0" fontId="9" fillId="4" borderId="0" xfId="0" applyFont="1" applyFill="1" applyBorder="1" applyAlignment="1">
      <alignment horizontal="center" vertical="top" wrapText="1"/>
    </xf>
    <xf numFmtId="4" fontId="9" fillId="4" borderId="0" xfId="0" applyNumberFormat="1" applyFont="1" applyFill="1" applyBorder="1" applyAlignment="1">
      <alignment horizontal="right" vertical="top" wrapText="1"/>
    </xf>
    <xf numFmtId="44" fontId="9" fillId="4" borderId="0" xfId="1" applyFont="1" applyFill="1" applyBorder="1" applyAlignment="1" applyProtection="1">
      <alignment horizontal="right" vertical="top" wrapText="1"/>
      <protection locked="0"/>
    </xf>
    <xf numFmtId="4" fontId="9" fillId="4" borderId="0" xfId="0" applyNumberFormat="1" applyFont="1" applyFill="1" applyBorder="1" applyAlignment="1" applyProtection="1">
      <alignment vertical="top" wrapText="1"/>
      <protection locked="0"/>
    </xf>
    <xf numFmtId="44" fontId="9" fillId="4" borderId="0" xfId="1" applyFont="1" applyFill="1" applyBorder="1" applyAlignment="1" applyProtection="1">
      <alignment horizontal="right" vertical="top" wrapText="1"/>
    </xf>
    <xf numFmtId="0" fontId="9" fillId="3" borderId="0" xfId="0" applyFont="1" applyFill="1" applyBorder="1" applyAlignment="1">
      <alignment vertical="top" wrapText="1"/>
    </xf>
    <xf numFmtId="0" fontId="13" fillId="3" borderId="0" xfId="0" applyFont="1" applyFill="1" applyBorder="1" applyAlignment="1">
      <alignment vertical="top"/>
    </xf>
    <xf numFmtId="44" fontId="9" fillId="3" borderId="0" xfId="1" applyFont="1" applyFill="1" applyBorder="1" applyAlignment="1" applyProtection="1">
      <alignment horizontal="right" vertical="top"/>
      <protection locked="0"/>
    </xf>
    <xf numFmtId="0" fontId="9" fillId="3" borderId="0" xfId="0" applyFont="1" applyFill="1" applyBorder="1" applyAlignment="1">
      <alignment horizontal="center" vertical="top" wrapText="1"/>
    </xf>
    <xf numFmtId="4" fontId="9" fillId="3" borderId="0" xfId="0" applyNumberFormat="1" applyFont="1" applyFill="1" applyBorder="1" applyAlignment="1">
      <alignment horizontal="right" vertical="top" wrapText="1"/>
    </xf>
    <xf numFmtId="44" fontId="9" fillId="3" borderId="0" xfId="1" applyFont="1" applyFill="1" applyBorder="1" applyAlignment="1" applyProtection="1">
      <alignment horizontal="right" vertical="top" wrapText="1"/>
      <protection locked="0"/>
    </xf>
    <xf numFmtId="4" fontId="9" fillId="3" borderId="0" xfId="0" applyNumberFormat="1" applyFont="1" applyFill="1" applyBorder="1" applyAlignment="1" applyProtection="1">
      <alignment vertical="top" wrapText="1"/>
      <protection locked="0"/>
    </xf>
    <xf numFmtId="44" fontId="9" fillId="3" borderId="0" xfId="1" applyFont="1" applyFill="1" applyBorder="1" applyAlignment="1" applyProtection="1">
      <alignment horizontal="right" vertical="top" wrapText="1"/>
    </xf>
    <xf numFmtId="0" fontId="14" fillId="0" borderId="0" xfId="0" applyFont="1" applyBorder="1" applyAlignment="1">
      <alignment horizontal="center" vertical="top" wrapText="1"/>
    </xf>
    <xf numFmtId="0" fontId="14" fillId="0" borderId="0" xfId="0" applyFont="1" applyBorder="1" applyAlignment="1">
      <alignment horizontal="left" vertical="top" wrapText="1"/>
    </xf>
    <xf numFmtId="0" fontId="15" fillId="0" borderId="0" xfId="0" applyFont="1" applyBorder="1" applyAlignment="1">
      <alignment horizontal="center" vertical="top" wrapText="1"/>
    </xf>
    <xf numFmtId="4" fontId="15" fillId="0" borderId="0" xfId="0" applyNumberFormat="1" applyFont="1" applyBorder="1" applyAlignment="1">
      <alignment horizontal="right" vertical="top" wrapText="1"/>
    </xf>
    <xf numFmtId="44" fontId="15" fillId="0" borderId="0" xfId="1" applyFont="1" applyBorder="1" applyAlignment="1" applyProtection="1">
      <alignment horizontal="right" vertical="top" wrapText="1"/>
      <protection locked="0"/>
    </xf>
    <xf numFmtId="4" fontId="15" fillId="0" borderId="0" xfId="0" applyNumberFormat="1" applyFont="1" applyBorder="1" applyAlignment="1" applyProtection="1">
      <alignment vertical="top" wrapText="1"/>
      <protection locked="0"/>
    </xf>
    <xf numFmtId="44" fontId="15" fillId="0" borderId="0" xfId="1" applyFont="1" applyBorder="1" applyAlignment="1" applyProtection="1">
      <alignment horizontal="right" vertical="top" wrapText="1"/>
    </xf>
    <xf numFmtId="0" fontId="15" fillId="0" borderId="0" xfId="0" applyFont="1" applyBorder="1" applyAlignment="1">
      <alignment horizontal="justify" vertical="top" wrapText="1"/>
    </xf>
    <xf numFmtId="4" fontId="15" fillId="0" borderId="0" xfId="0" applyNumberFormat="1" applyFont="1" applyBorder="1" applyAlignment="1">
      <alignment vertical="top" wrapText="1"/>
    </xf>
    <xf numFmtId="0" fontId="15" fillId="0" borderId="0" xfId="0" applyFont="1" applyBorder="1" applyAlignment="1" applyProtection="1">
      <alignment horizontal="justify" vertical="top" wrapText="1"/>
      <protection locked="0"/>
    </xf>
    <xf numFmtId="0" fontId="15" fillId="5" borderId="0" xfId="0" applyFont="1" applyFill="1" applyBorder="1" applyAlignment="1">
      <alignment horizontal="center" vertical="top" wrapText="1"/>
    </xf>
    <xf numFmtId="44" fontId="15" fillId="5" borderId="0" xfId="1" applyFont="1" applyFill="1" applyBorder="1" applyAlignment="1" applyProtection="1">
      <alignment horizontal="right" vertical="top" wrapText="1"/>
    </xf>
    <xf numFmtId="4" fontId="15" fillId="5" borderId="0" xfId="0" applyNumberFormat="1" applyFont="1" applyFill="1" applyBorder="1" applyAlignment="1">
      <alignment vertical="top" wrapText="1"/>
    </xf>
    <xf numFmtId="44" fontId="15" fillId="5" borderId="0" xfId="1" applyFont="1" applyFill="1" applyBorder="1" applyAlignment="1" applyProtection="1">
      <alignment horizontal="right" vertical="top" wrapText="1"/>
      <protection locked="0"/>
    </xf>
    <xf numFmtId="0" fontId="15" fillId="5" borderId="0" xfId="0" applyFont="1" applyFill="1" applyBorder="1" applyAlignment="1" applyProtection="1">
      <alignment horizontal="justify" vertical="top" wrapText="1"/>
      <protection locked="0"/>
    </xf>
    <xf numFmtId="0" fontId="15" fillId="3" borderId="0" xfId="0" applyFont="1" applyFill="1" applyBorder="1" applyAlignment="1">
      <alignment horizontal="center" vertical="top" wrapText="1"/>
    </xf>
    <xf numFmtId="44" fontId="15" fillId="3" borderId="0" xfId="1" applyFont="1" applyFill="1" applyBorder="1" applyAlignment="1" applyProtection="1">
      <alignment horizontal="right" vertical="top"/>
      <protection locked="0"/>
    </xf>
    <xf numFmtId="4" fontId="15" fillId="3" borderId="0" xfId="0" applyNumberFormat="1" applyFont="1" applyFill="1" applyBorder="1" applyAlignment="1">
      <alignment vertical="top" wrapText="1"/>
    </xf>
    <xf numFmtId="0" fontId="15" fillId="4" borderId="0" xfId="0" applyFont="1" applyFill="1" applyBorder="1" applyAlignment="1">
      <alignment horizontal="center" vertical="top" wrapText="1"/>
    </xf>
    <xf numFmtId="0" fontId="29" fillId="4" borderId="0" xfId="0" applyFont="1" applyFill="1" applyBorder="1" applyAlignment="1">
      <alignment vertical="top" wrapText="1"/>
    </xf>
    <xf numFmtId="4" fontId="15" fillId="4" borderId="0" xfId="0" applyNumberFormat="1" applyFont="1" applyFill="1" applyBorder="1" applyAlignment="1">
      <alignment vertical="top" wrapText="1"/>
    </xf>
    <xf numFmtId="0" fontId="15" fillId="0" borderId="0" xfId="0" applyFont="1" applyBorder="1" applyAlignment="1">
      <alignment horizontal="justify" vertical="top"/>
    </xf>
    <xf numFmtId="0" fontId="14" fillId="3" borderId="0" xfId="0" applyFont="1" applyFill="1" applyBorder="1" applyAlignment="1">
      <alignment vertical="top"/>
    </xf>
    <xf numFmtId="0" fontId="33" fillId="0" borderId="0" xfId="0" applyFont="1" applyBorder="1" applyAlignment="1">
      <alignment horizontal="center" vertical="top" wrapText="1"/>
    </xf>
    <xf numFmtId="2" fontId="24" fillId="0" borderId="0" xfId="0" applyNumberFormat="1" applyFont="1" applyBorder="1" applyAlignment="1">
      <alignment vertical="top"/>
    </xf>
    <xf numFmtId="0" fontId="24" fillId="0" borderId="0" xfId="0" applyFont="1" applyBorder="1" applyAlignment="1">
      <alignment vertical="top"/>
    </xf>
    <xf numFmtId="0" fontId="33" fillId="3" borderId="0" xfId="0" applyFont="1" applyFill="1" applyBorder="1" applyAlignment="1">
      <alignment horizontal="center" vertical="top" wrapText="1"/>
    </xf>
    <xf numFmtId="0" fontId="24" fillId="3" borderId="0" xfId="0" applyFont="1" applyFill="1" applyBorder="1" applyAlignment="1">
      <alignment vertical="top"/>
    </xf>
    <xf numFmtId="2" fontId="24" fillId="3" borderId="0" xfId="0" applyNumberFormat="1" applyFont="1" applyFill="1" applyBorder="1" applyAlignment="1">
      <alignment vertical="top"/>
    </xf>
    <xf numFmtId="0" fontId="16" fillId="4" borderId="0" xfId="0" applyFont="1" applyFill="1" applyBorder="1" applyAlignment="1">
      <alignment horizontal="center" vertical="top" wrapText="1"/>
    </xf>
    <xf numFmtId="0" fontId="15" fillId="4" borderId="0" xfId="0" applyFont="1" applyFill="1" applyBorder="1"/>
    <xf numFmtId="0" fontId="24" fillId="4" borderId="0" xfId="0" applyFont="1" applyFill="1" applyBorder="1" applyAlignment="1">
      <alignment vertical="top"/>
    </xf>
    <xf numFmtId="2" fontId="24" fillId="4" borderId="0" xfId="0" applyNumberFormat="1" applyFont="1" applyFill="1" applyBorder="1" applyAlignment="1">
      <alignment vertical="top"/>
    </xf>
    <xf numFmtId="0" fontId="16" fillId="3" borderId="0" xfId="0" applyFont="1" applyFill="1" applyBorder="1" applyAlignment="1">
      <alignment horizontal="center" vertical="top" wrapText="1"/>
    </xf>
    <xf numFmtId="0" fontId="14" fillId="3" borderId="0" xfId="0" applyFont="1" applyFill="1" applyBorder="1"/>
    <xf numFmtId="0" fontId="15" fillId="3" borderId="0" xfId="0" applyFont="1" applyFill="1" applyBorder="1"/>
    <xf numFmtId="44" fontId="15" fillId="3" borderId="0" xfId="1" applyFont="1" applyFill="1" applyBorder="1" applyAlignment="1" applyProtection="1">
      <alignment horizontal="right" vertical="top" wrapText="1"/>
      <protection locked="0"/>
    </xf>
    <xf numFmtId="0" fontId="15" fillId="3" borderId="0" xfId="0" applyFont="1" applyFill="1" applyBorder="1" applyAlignment="1" applyProtection="1">
      <alignment horizontal="justify" vertical="top" wrapText="1"/>
      <protection locked="0"/>
    </xf>
    <xf numFmtId="44" fontId="15" fillId="3" borderId="0" xfId="1" applyFont="1" applyFill="1" applyBorder="1" applyAlignment="1" applyProtection="1">
      <alignment horizontal="right" vertical="top" wrapText="1"/>
    </xf>
    <xf numFmtId="0" fontId="34" fillId="3" borderId="0" xfId="0" applyFont="1" applyFill="1" applyBorder="1" applyAlignment="1" applyProtection="1">
      <alignment horizontal="center" vertical="top" wrapText="1"/>
    </xf>
    <xf numFmtId="44" fontId="11" fillId="0" borderId="0" xfId="1" applyFont="1" applyBorder="1" applyAlignment="1">
      <alignment horizontal="right" vertical="top" wrapText="1"/>
    </xf>
    <xf numFmtId="4" fontId="11" fillId="0" borderId="0" xfId="0" applyNumberFormat="1" applyFont="1" applyBorder="1" applyAlignment="1">
      <alignment vertical="top" wrapText="1"/>
    </xf>
    <xf numFmtId="44" fontId="9" fillId="4" borderId="0" xfId="1" applyFont="1" applyFill="1" applyBorder="1" applyAlignment="1" applyProtection="1">
      <alignment horizontal="center" vertical="top" wrapText="1"/>
      <protection locked="0"/>
    </xf>
    <xf numFmtId="44" fontId="9" fillId="3" borderId="0" xfId="1" applyFont="1" applyFill="1" applyBorder="1" applyAlignment="1" applyProtection="1">
      <alignment horizontal="center" vertical="top" wrapText="1"/>
      <protection locked="0"/>
    </xf>
    <xf numFmtId="0" fontId="29" fillId="0" borderId="0" xfId="0" applyFont="1" applyBorder="1" applyAlignment="1">
      <alignment horizontal="center" vertical="top" wrapText="1"/>
    </xf>
    <xf numFmtId="0" fontId="15" fillId="0" borderId="0" xfId="0" applyFont="1" applyBorder="1"/>
    <xf numFmtId="0" fontId="15" fillId="4" borderId="0" xfId="0" applyFont="1" applyFill="1" applyBorder="1" applyAlignment="1">
      <alignment vertical="top" wrapText="1"/>
    </xf>
    <xf numFmtId="0" fontId="25" fillId="4" borderId="0" xfId="0" applyFont="1" applyFill="1" applyBorder="1" applyAlignment="1">
      <alignment vertical="top" wrapText="1"/>
    </xf>
    <xf numFmtId="44" fontId="25" fillId="3" borderId="0" xfId="1" applyFont="1" applyFill="1" applyBorder="1" applyAlignment="1" applyProtection="1">
      <alignment horizontal="right" vertical="top"/>
      <protection locked="0"/>
    </xf>
    <xf numFmtId="0" fontId="25" fillId="0" borderId="0" xfId="0" applyFont="1" applyBorder="1" applyAlignment="1">
      <alignment horizontal="center" vertical="top" wrapText="1"/>
    </xf>
    <xf numFmtId="0" fontId="25" fillId="0" borderId="0" xfId="0" applyFont="1" applyBorder="1" applyAlignment="1">
      <alignment horizontal="justify" vertical="top" wrapText="1"/>
    </xf>
    <xf numFmtId="0" fontId="15" fillId="0" borderId="0" xfId="0" applyFont="1" applyFill="1" applyBorder="1" applyAlignment="1">
      <alignment horizontal="center" vertical="top" wrapText="1"/>
    </xf>
    <xf numFmtId="0" fontId="26" fillId="0" borderId="0" xfId="0" applyFont="1" applyFill="1" applyBorder="1" applyAlignment="1">
      <alignment vertical="top"/>
    </xf>
    <xf numFmtId="44" fontId="25" fillId="0" borderId="0" xfId="1" applyFont="1" applyFill="1" applyBorder="1" applyAlignment="1" applyProtection="1">
      <alignment horizontal="right" vertical="top"/>
      <protection locked="0"/>
    </xf>
    <xf numFmtId="4" fontId="15" fillId="0" borderId="0" xfId="0" applyNumberFormat="1" applyFont="1" applyFill="1" applyBorder="1" applyAlignment="1">
      <alignment vertical="top" wrapText="1"/>
    </xf>
    <xf numFmtId="44" fontId="9" fillId="0" borderId="0" xfId="1" applyFont="1" applyFill="1" applyBorder="1" applyAlignment="1" applyProtection="1">
      <alignment horizontal="right" vertical="top" wrapText="1"/>
      <protection locked="0"/>
    </xf>
    <xf numFmtId="4" fontId="9" fillId="0" borderId="0" xfId="0" applyNumberFormat="1" applyFont="1" applyFill="1" applyBorder="1" applyAlignment="1" applyProtection="1">
      <alignment vertical="top" wrapText="1"/>
      <protection locked="0"/>
    </xf>
    <xf numFmtId="44" fontId="9" fillId="0" borderId="0" xfId="1" applyFont="1" applyFill="1" applyBorder="1" applyAlignment="1" applyProtection="1">
      <alignment horizontal="right" vertical="top" wrapText="1"/>
    </xf>
    <xf numFmtId="0" fontId="37" fillId="4" borderId="0" xfId="0" applyFont="1" applyFill="1" applyBorder="1"/>
    <xf numFmtId="0" fontId="16" fillId="4" borderId="0" xfId="0" applyFont="1" applyFill="1" applyBorder="1" applyAlignment="1">
      <alignment vertical="top" wrapText="1"/>
    </xf>
    <xf numFmtId="44" fontId="15" fillId="4" borderId="0" xfId="1" applyFont="1" applyFill="1" applyBorder="1" applyAlignment="1" applyProtection="1">
      <alignment horizontal="right" vertical="top" wrapText="1"/>
      <protection locked="0"/>
    </xf>
    <xf numFmtId="0" fontId="15" fillId="4" borderId="0" xfId="0" applyFont="1" applyFill="1" applyBorder="1" applyAlignment="1" applyProtection="1">
      <alignment horizontal="justify" vertical="top" wrapText="1"/>
      <protection locked="0"/>
    </xf>
    <xf numFmtId="44" fontId="15" fillId="4" borderId="0" xfId="1" applyFont="1" applyFill="1" applyBorder="1" applyAlignment="1" applyProtection="1">
      <alignment horizontal="right" vertical="top" wrapText="1"/>
    </xf>
    <xf numFmtId="0" fontId="29" fillId="0" borderId="0" xfId="0" applyFont="1" applyBorder="1" applyAlignment="1">
      <alignment vertical="top" wrapText="1"/>
    </xf>
    <xf numFmtId="4" fontId="15" fillId="3" borderId="0" xfId="0" applyNumberFormat="1" applyFont="1" applyFill="1" applyBorder="1" applyAlignment="1" applyProtection="1">
      <alignment vertical="top" wrapText="1"/>
      <protection locked="0"/>
    </xf>
    <xf numFmtId="0" fontId="20" fillId="0" borderId="0" xfId="0" applyFont="1" applyBorder="1" applyAlignment="1">
      <alignment horizontal="justify" vertical="top" wrapText="1"/>
    </xf>
    <xf numFmtId="0" fontId="11" fillId="3" borderId="0" xfId="0" applyFont="1" applyFill="1" applyBorder="1" applyAlignment="1">
      <alignment vertical="top" wrapText="1"/>
    </xf>
    <xf numFmtId="0" fontId="16" fillId="3" borderId="0" xfId="0" applyFont="1" applyFill="1" applyBorder="1" applyAlignment="1">
      <alignment vertical="top" wrapText="1"/>
    </xf>
    <xf numFmtId="0" fontId="40" fillId="0" borderId="0" xfId="0" applyFont="1" applyBorder="1" applyAlignment="1">
      <alignment horizontal="center" vertical="top" wrapText="1"/>
    </xf>
    <xf numFmtId="0" fontId="39" fillId="4" borderId="0" xfId="0" applyFont="1" applyFill="1" applyBorder="1" applyAlignment="1">
      <alignment horizontal="center" wrapText="1"/>
    </xf>
    <xf numFmtId="44" fontId="9" fillId="0" borderId="0" xfId="1" applyFont="1" applyBorder="1" applyAlignment="1">
      <alignment horizontal="right" vertical="top" wrapText="1"/>
    </xf>
    <xf numFmtId="4" fontId="15" fillId="0" borderId="0" xfId="0" applyNumberFormat="1" applyFont="1" applyFill="1" applyBorder="1" applyAlignment="1">
      <alignment horizontal="right" vertical="top" wrapText="1"/>
    </xf>
    <xf numFmtId="0" fontId="15" fillId="0" borderId="0" xfId="0" applyFont="1" applyFill="1" applyBorder="1" applyAlignment="1">
      <alignment horizontal="justify" vertical="top" wrapText="1"/>
    </xf>
    <xf numFmtId="44" fontId="15" fillId="0" borderId="0" xfId="1" applyFont="1" applyFill="1" applyBorder="1" applyAlignment="1" applyProtection="1">
      <alignment horizontal="right" vertical="top" wrapText="1"/>
      <protection locked="0"/>
    </xf>
    <xf numFmtId="44" fontId="9" fillId="0" borderId="0" xfId="1" applyFont="1" applyFill="1" applyBorder="1" applyAlignment="1">
      <alignment horizontal="right" vertical="top" wrapText="1"/>
    </xf>
    <xf numFmtId="0" fontId="15" fillId="0" borderId="0" xfId="0" applyFont="1" applyFill="1" applyAlignment="1">
      <alignment horizontal="center" vertical="top" wrapText="1"/>
    </xf>
    <xf numFmtId="0" fontId="15" fillId="0" borderId="0" xfId="0" applyFont="1" applyFill="1" applyAlignment="1">
      <alignment horizontal="justify" vertical="top" wrapText="1"/>
    </xf>
    <xf numFmtId="4" fontId="15" fillId="0" borderId="0" xfId="0" applyNumberFormat="1" applyFont="1" applyFill="1" applyAlignment="1">
      <alignment horizontal="right" vertical="top" wrapText="1"/>
    </xf>
    <xf numFmtId="44" fontId="15" fillId="0" borderId="0" xfId="1" applyFont="1" applyFill="1" applyAlignment="1" applyProtection="1">
      <alignment horizontal="right" vertical="top" wrapText="1"/>
      <protection locked="0"/>
    </xf>
    <xf numFmtId="0" fontId="24" fillId="3" borderId="0" xfId="0" applyFont="1" applyFill="1" applyBorder="1" applyAlignment="1">
      <alignment horizontal="center" vertical="top"/>
    </xf>
    <xf numFmtId="0" fontId="24" fillId="0" borderId="0" xfId="0" applyFont="1" applyBorder="1"/>
    <xf numFmtId="0" fontId="41" fillId="0" borderId="0" xfId="0" applyFont="1" applyFill="1" applyBorder="1" applyAlignment="1" applyProtection="1">
      <alignment horizontal="center" vertical="top" wrapText="1"/>
    </xf>
    <xf numFmtId="0" fontId="41" fillId="0" borderId="0" xfId="0" applyFont="1" applyFill="1" applyBorder="1" applyAlignment="1" applyProtection="1">
      <alignment horizontal="justify" vertical="top" wrapText="1"/>
    </xf>
    <xf numFmtId="0" fontId="15" fillId="0" borderId="0" xfId="0" applyFont="1" applyBorder="1" applyAlignment="1">
      <alignment horizontal="center" vertical="top"/>
    </xf>
    <xf numFmtId="2" fontId="15" fillId="0" borderId="0" xfId="0" applyNumberFormat="1" applyFont="1" applyFill="1" applyBorder="1" applyAlignment="1">
      <alignment vertical="top"/>
    </xf>
    <xf numFmtId="0" fontId="15" fillId="0" borderId="0" xfId="0" applyFont="1" applyBorder="1" applyAlignment="1">
      <alignment vertical="top"/>
    </xf>
    <xf numFmtId="2" fontId="15" fillId="0" borderId="0" xfId="0" applyNumberFormat="1" applyFont="1" applyBorder="1" applyAlignment="1">
      <alignment vertical="top"/>
    </xf>
    <xf numFmtId="0" fontId="15" fillId="0" borderId="0" xfId="0" applyFont="1" applyFill="1" applyBorder="1" applyAlignment="1" applyProtection="1">
      <alignment horizontal="justify" vertical="top" wrapText="1"/>
      <protection locked="0"/>
    </xf>
    <xf numFmtId="0" fontId="42" fillId="0" borderId="0" xfId="0" applyFont="1" applyBorder="1" applyAlignment="1">
      <alignment horizontal="justify" vertical="top" wrapText="1"/>
    </xf>
    <xf numFmtId="0" fontId="42" fillId="0" borderId="0" xfId="0" applyFont="1" applyBorder="1" applyAlignment="1">
      <alignment horizontal="center" vertical="top" wrapText="1"/>
    </xf>
    <xf numFmtId="4" fontId="20" fillId="0" borderId="0" xfId="0" applyNumberFormat="1" applyFont="1" applyFill="1" applyBorder="1" applyAlignment="1">
      <alignment vertical="top" wrapText="1"/>
    </xf>
    <xf numFmtId="4" fontId="20" fillId="0" borderId="0" xfId="0" applyNumberFormat="1" applyFont="1" applyBorder="1" applyAlignment="1">
      <alignment vertical="top" wrapText="1"/>
    </xf>
    <xf numFmtId="39" fontId="20" fillId="0" borderId="0" xfId="6" applyFont="1" applyBorder="1" applyAlignment="1">
      <alignment horizontal="center" vertical="top"/>
    </xf>
    <xf numFmtId="4" fontId="15" fillId="0" borderId="0" xfId="0" applyNumberFormat="1" applyFont="1" applyFill="1" applyBorder="1" applyAlignment="1">
      <alignment vertical="top"/>
    </xf>
    <xf numFmtId="4" fontId="15" fillId="0" borderId="0" xfId="0" applyNumberFormat="1" applyFont="1" applyBorder="1" applyAlignment="1">
      <alignment vertical="top"/>
    </xf>
    <xf numFmtId="44" fontId="29" fillId="0" borderId="0" xfId="1" applyFont="1" applyBorder="1" applyAlignment="1">
      <alignment horizontal="right" vertical="top" wrapText="1"/>
    </xf>
    <xf numFmtId="0" fontId="35" fillId="0" borderId="0" xfId="0" applyFont="1" applyFill="1" applyBorder="1" applyAlignment="1" applyProtection="1">
      <alignment horizontal="center" vertical="top" wrapText="1"/>
    </xf>
    <xf numFmtId="0" fontId="14" fillId="3" borderId="0" xfId="0" applyFont="1" applyFill="1" applyBorder="1" applyAlignment="1">
      <alignment horizontal="center" vertical="top" wrapText="1"/>
    </xf>
    <xf numFmtId="0" fontId="15" fillId="3" borderId="0" xfId="0" applyFont="1" applyFill="1" applyBorder="1" applyAlignment="1">
      <alignment horizontal="center" vertical="top"/>
    </xf>
    <xf numFmtId="2" fontId="15" fillId="3" borderId="0" xfId="0" applyNumberFormat="1" applyFont="1" applyFill="1" applyBorder="1" applyAlignment="1">
      <alignment vertical="top"/>
    </xf>
    <xf numFmtId="0" fontId="20" fillId="0" borderId="0" xfId="0" applyNumberFormat="1" applyFont="1" applyFill="1" applyBorder="1" applyAlignment="1">
      <alignment horizontal="justify" vertical="top" wrapText="1"/>
    </xf>
    <xf numFmtId="4" fontId="15" fillId="0" borderId="0" xfId="0" applyNumberFormat="1" applyFont="1" applyBorder="1"/>
    <xf numFmtId="0" fontId="6" fillId="0" borderId="0" xfId="0" applyNumberFormat="1" applyFont="1" applyFill="1" applyBorder="1" applyAlignment="1">
      <alignment horizontal="justify" vertical="top" wrapText="1"/>
    </xf>
    <xf numFmtId="0" fontId="15" fillId="0" borderId="0" xfId="0" applyFont="1" applyBorder="1" applyAlignment="1">
      <alignment horizontal="center"/>
    </xf>
    <xf numFmtId="0" fontId="6" fillId="0" borderId="0" xfId="0" applyNumberFormat="1" applyFont="1" applyBorder="1" applyAlignment="1">
      <alignment horizontal="justify" vertical="top" wrapText="1"/>
    </xf>
    <xf numFmtId="0" fontId="20" fillId="0" borderId="0" xfId="0" applyNumberFormat="1" applyFont="1" applyBorder="1" applyAlignment="1">
      <alignment horizontal="justify" vertical="top" wrapText="1"/>
    </xf>
    <xf numFmtId="0" fontId="6" fillId="0" borderId="0" xfId="0" applyNumberFormat="1" applyFont="1" applyFill="1" applyBorder="1" applyAlignment="1">
      <alignment horizontal="justify" vertical="top"/>
    </xf>
    <xf numFmtId="0" fontId="20" fillId="0" borderId="0" xfId="0" applyNumberFormat="1" applyFont="1" applyFill="1" applyBorder="1" applyAlignment="1">
      <alignment horizontal="justify" vertical="top"/>
    </xf>
    <xf numFmtId="0" fontId="14" fillId="0" borderId="0" xfId="0" applyFont="1" applyFill="1" applyBorder="1" applyAlignment="1">
      <alignment vertical="top"/>
    </xf>
    <xf numFmtId="44" fontId="15" fillId="0" borderId="0" xfId="1" applyFont="1" applyFill="1" applyBorder="1" applyAlignment="1" applyProtection="1">
      <alignment horizontal="right" vertical="top"/>
      <protection locked="0"/>
    </xf>
    <xf numFmtId="0" fontId="6" fillId="0" borderId="0" xfId="0" applyFont="1" applyFill="1" applyBorder="1" applyAlignment="1" applyProtection="1">
      <alignment horizontal="justify" vertical="top" wrapText="1"/>
    </xf>
    <xf numFmtId="0" fontId="15" fillId="3" borderId="0" xfId="0" applyFont="1" applyFill="1" applyBorder="1" applyAlignment="1">
      <alignment vertical="top" wrapText="1"/>
    </xf>
    <xf numFmtId="4" fontId="15" fillId="3" borderId="0" xfId="0" applyNumberFormat="1" applyFont="1" applyFill="1" applyBorder="1" applyAlignment="1">
      <alignment horizontal="right" vertical="top" wrapText="1"/>
    </xf>
    <xf numFmtId="0" fontId="11" fillId="3" borderId="0" xfId="0" applyFont="1" applyFill="1" applyAlignment="1">
      <alignment vertical="top" wrapText="1"/>
    </xf>
    <xf numFmtId="0" fontId="13" fillId="3" borderId="0" xfId="0" applyFont="1" applyFill="1" applyAlignment="1">
      <alignment horizontal="center" vertical="top" wrapText="1"/>
    </xf>
    <xf numFmtId="0" fontId="14" fillId="3" borderId="0" xfId="0" applyFont="1" applyFill="1" applyAlignment="1">
      <alignment horizontal="left" vertical="top" wrapText="1"/>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9" fillId="3" borderId="0" xfId="1" applyFont="1" applyFill="1" applyAlignment="1">
      <alignment horizontal="right" vertical="top" wrapText="1"/>
    </xf>
    <xf numFmtId="0" fontId="15" fillId="0" borderId="0" xfId="0" applyFont="1" applyAlignment="1">
      <alignment horizontal="center" vertical="top" wrapText="1"/>
    </xf>
    <xf numFmtId="0" fontId="15" fillId="0" borderId="0" xfId="0" applyFont="1" applyAlignment="1">
      <alignment horizontal="justify" vertical="top" wrapText="1"/>
    </xf>
    <xf numFmtId="4" fontId="15" fillId="0" borderId="0" xfId="0" applyNumberFormat="1" applyFont="1" applyAlignment="1">
      <alignment horizontal="right" vertical="top" wrapText="1"/>
    </xf>
    <xf numFmtId="8" fontId="43" fillId="0" borderId="0" xfId="0" applyNumberFormat="1" applyFont="1" applyAlignment="1">
      <alignment vertical="top" wrapText="1"/>
    </xf>
    <xf numFmtId="0" fontId="44" fillId="0" borderId="0" xfId="0" applyFont="1" applyFill="1" applyAlignment="1" applyProtection="1">
      <alignment horizontal="right" vertical="top" wrapText="1"/>
    </xf>
    <xf numFmtId="0" fontId="14" fillId="0" borderId="0" xfId="0" applyFont="1" applyAlignment="1">
      <alignment horizontal="justify" vertical="top" wrapText="1"/>
    </xf>
    <xf numFmtId="4" fontId="7" fillId="0" borderId="0" xfId="5" applyNumberFormat="1" applyFont="1" applyFill="1" applyBorder="1" applyAlignment="1">
      <alignment horizontal="right" vertical="top" wrapText="1"/>
    </xf>
    <xf numFmtId="44" fontId="7" fillId="0" borderId="0" xfId="5" applyNumberFormat="1" applyFont="1" applyFill="1" applyBorder="1" applyAlignment="1">
      <alignment horizontal="center" vertical="top" wrapText="1"/>
    </xf>
    <xf numFmtId="4" fontId="9" fillId="0" borderId="0" xfId="0" applyNumberFormat="1" applyFont="1" applyAlignment="1" applyProtection="1">
      <alignment vertical="top" wrapText="1"/>
      <protection locked="0"/>
    </xf>
    <xf numFmtId="0" fontId="15" fillId="0" borderId="0" xfId="0" applyFont="1" applyFill="1" applyAlignment="1">
      <alignment horizontal="center" vertical="top"/>
    </xf>
    <xf numFmtId="0" fontId="15" fillId="0" borderId="0" xfId="0" applyFont="1" applyFill="1" applyAlignment="1">
      <alignment horizontal="justify" vertical="top"/>
    </xf>
    <xf numFmtId="4" fontId="15" fillId="0" borderId="0" xfId="0" applyNumberFormat="1" applyFont="1" applyFill="1" applyAlignment="1">
      <alignment horizontal="right" vertical="top"/>
    </xf>
    <xf numFmtId="44" fontId="15" fillId="0" borderId="0" xfId="1" applyFont="1" applyFill="1" applyAlignment="1" applyProtection="1">
      <alignment horizontal="right" vertical="top"/>
      <protection locked="0"/>
    </xf>
    <xf numFmtId="4" fontId="9" fillId="0" borderId="0" xfId="0" applyNumberFormat="1" applyFont="1" applyFill="1" applyBorder="1" applyAlignment="1" applyProtection="1">
      <alignment vertical="top"/>
      <protection locked="0"/>
    </xf>
    <xf numFmtId="44" fontId="15" fillId="0" borderId="0" xfId="1" applyFont="1" applyBorder="1" applyAlignment="1" applyProtection="1">
      <alignment horizontal="right" vertical="top"/>
    </xf>
    <xf numFmtId="0" fontId="11" fillId="0" borderId="0" xfId="0" applyFont="1" applyFill="1" applyAlignment="1">
      <alignment vertical="top"/>
    </xf>
    <xf numFmtId="0" fontId="35" fillId="3" borderId="0" xfId="0" applyFont="1" applyFill="1" applyBorder="1" applyAlignment="1" applyProtection="1">
      <alignment horizontal="left" vertical="top" wrapText="1"/>
    </xf>
    <xf numFmtId="4" fontId="37" fillId="4" borderId="0" xfId="0" applyNumberFormat="1" applyFont="1" applyFill="1" applyBorder="1" applyAlignment="1" applyProtection="1">
      <alignment vertical="top" wrapText="1"/>
      <protection locked="0"/>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xf numFmtId="0" fontId="23" fillId="0" borderId="0" xfId="0" applyFont="1" applyAlignment="1" applyProtection="1">
      <alignment horizontal="left" vertical="top" wrapText="1"/>
    </xf>
    <xf numFmtId="0" fontId="14" fillId="3" borderId="0" xfId="0" applyFont="1" applyFill="1" applyBorder="1" applyAlignment="1">
      <alignment horizontal="left"/>
    </xf>
  </cellXfs>
  <cellStyles count="7">
    <cellStyle name="Moneda" xfId="1" builtinId="4"/>
    <cellStyle name="Normal" xfId="0" builtinId="0"/>
    <cellStyle name="Normal 2" xfId="3"/>
    <cellStyle name="Normal 2 10 2" xfId="5"/>
    <cellStyle name="Normal 22" xfId="4"/>
    <cellStyle name="Normal_ELECT. SENDERO-COLOMBIA" xfId="2"/>
    <cellStyle name="Normal_PALACIO FEDERAL 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45508</xdr:colOff>
      <xdr:row>0</xdr:row>
      <xdr:rowOff>0</xdr:rowOff>
    </xdr:from>
    <xdr:to>
      <xdr:col>2</xdr:col>
      <xdr:colOff>412750</xdr:colOff>
      <xdr:row>6</xdr:row>
      <xdr:rowOff>78046</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45508" y="0"/>
          <a:ext cx="1626659" cy="130571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17"/>
  <sheetViews>
    <sheetView tabSelected="1" view="pageBreakPreview" zoomScale="90" zoomScaleNormal="90" zoomScaleSheetLayoutView="90" zoomScalePageLayoutView="80" workbookViewId="0">
      <selection activeCell="F9" sqref="F9"/>
    </sheetView>
  </sheetViews>
  <sheetFormatPr baseColWidth="10" defaultRowHeight="12.75" x14ac:dyDescent="0.25"/>
  <cols>
    <col min="1" max="1" width="8.140625" style="26" customWidth="1"/>
    <col min="2" max="2" width="10.7109375" style="26" customWidth="1"/>
    <col min="3" max="3" width="45.7109375" style="26" customWidth="1"/>
    <col min="4" max="4" width="6.140625" style="40" customWidth="1"/>
    <col min="5" max="5" width="10.42578125" style="41" customWidth="1"/>
    <col min="6" max="6" width="14.28515625" style="37" customWidth="1"/>
    <col min="7" max="7" width="28.5703125" style="38" customWidth="1"/>
    <col min="8" max="8" width="21.5703125" style="16" customWidth="1"/>
    <col min="9" max="16384" width="11.42578125" style="26"/>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221" t="s">
        <v>1</v>
      </c>
      <c r="D3" s="221"/>
      <c r="E3" s="221"/>
      <c r="F3" s="221"/>
      <c r="G3" s="221"/>
      <c r="H3" s="221"/>
    </row>
    <row r="4" spans="1:8" s="5" customFormat="1" ht="15.75" x14ac:dyDescent="0.25">
      <c r="A4" s="1"/>
      <c r="B4" s="1"/>
      <c r="C4" s="222" t="s">
        <v>2</v>
      </c>
      <c r="D4" s="222"/>
      <c r="E4" s="222"/>
      <c r="F4" s="222"/>
      <c r="G4" s="222"/>
      <c r="H4" s="222"/>
    </row>
    <row r="5" spans="1:8" s="5" customFormat="1" ht="15.75" x14ac:dyDescent="0.25">
      <c r="A5" s="9"/>
      <c r="B5" s="9"/>
      <c r="C5" s="222" t="s">
        <v>3</v>
      </c>
      <c r="D5" s="222"/>
      <c r="E5" s="222"/>
      <c r="F5" s="222"/>
      <c r="G5" s="222"/>
      <c r="H5" s="222"/>
    </row>
    <row r="6" spans="1:8" s="5" customFormat="1" ht="15.75" x14ac:dyDescent="0.25">
      <c r="C6" s="10"/>
      <c r="D6" s="11"/>
      <c r="E6" s="12"/>
      <c r="F6" s="13"/>
      <c r="G6" s="14"/>
      <c r="H6" s="15"/>
    </row>
    <row r="7" spans="1:8" s="5" customFormat="1" ht="15" x14ac:dyDescent="0.25">
      <c r="C7" s="10"/>
      <c r="D7" s="11"/>
      <c r="E7" s="12"/>
      <c r="F7" s="13"/>
      <c r="G7" s="14"/>
      <c r="H7" s="16"/>
    </row>
    <row r="8" spans="1:8" s="5" customFormat="1" ht="15" x14ac:dyDescent="0.25">
      <c r="B8" s="17" t="s">
        <v>425</v>
      </c>
      <c r="D8" s="18"/>
      <c r="E8" s="18"/>
      <c r="F8" s="18"/>
      <c r="G8" s="18"/>
      <c r="H8" s="18"/>
    </row>
    <row r="9" spans="1:8" s="5" customFormat="1" ht="15" x14ac:dyDescent="0.25">
      <c r="B9" s="17" t="s">
        <v>426</v>
      </c>
      <c r="D9" s="18"/>
      <c r="E9" s="18"/>
      <c r="F9" s="18"/>
      <c r="G9" s="18"/>
      <c r="H9" s="19" t="s">
        <v>429</v>
      </c>
    </row>
    <row r="10" spans="1:8" s="5" customFormat="1" ht="15" x14ac:dyDescent="0.25">
      <c r="B10" s="223" t="s">
        <v>427</v>
      </c>
      <c r="C10" s="223"/>
      <c r="D10" s="223"/>
      <c r="E10" s="223"/>
      <c r="F10" s="223"/>
      <c r="G10" s="18"/>
      <c r="H10" s="18"/>
    </row>
    <row r="11" spans="1:8" s="5" customFormat="1" ht="15" x14ac:dyDescent="0.25">
      <c r="B11" s="17" t="s">
        <v>197</v>
      </c>
      <c r="D11" s="18"/>
      <c r="E11" s="18"/>
      <c r="F11" s="18"/>
      <c r="G11" s="18"/>
      <c r="H11" s="18"/>
    </row>
    <row r="12" spans="1:8" ht="15.75" thickBot="1" x14ac:dyDescent="0.3">
      <c r="A12" s="20"/>
      <c r="B12" s="20"/>
      <c r="C12" s="21"/>
      <c r="D12" s="20"/>
      <c r="E12" s="22"/>
      <c r="F12" s="23" t="s">
        <v>4</v>
      </c>
      <c r="G12" s="24" t="s">
        <v>428</v>
      </c>
      <c r="H12" s="25" t="s">
        <v>430</v>
      </c>
    </row>
    <row r="13" spans="1:8" ht="26.25" thickBot="1" x14ac:dyDescent="0.3">
      <c r="A13" s="27" t="s">
        <v>5</v>
      </c>
      <c r="B13" s="28" t="s">
        <v>6</v>
      </c>
      <c r="C13" s="28" t="s">
        <v>7</v>
      </c>
      <c r="D13" s="28" t="s">
        <v>8</v>
      </c>
      <c r="E13" s="29" t="s">
        <v>9</v>
      </c>
      <c r="F13" s="30" t="s">
        <v>10</v>
      </c>
      <c r="G13" s="31" t="s">
        <v>11</v>
      </c>
      <c r="H13" s="32" t="s">
        <v>12</v>
      </c>
    </row>
    <row r="14" spans="1:8" x14ac:dyDescent="0.25">
      <c r="A14" s="61"/>
      <c r="B14" s="61"/>
      <c r="C14" s="62"/>
      <c r="D14" s="63"/>
      <c r="E14" s="64"/>
      <c r="F14" s="65"/>
      <c r="G14" s="66"/>
      <c r="H14" s="65"/>
    </row>
    <row r="15" spans="1:8" ht="18.75" x14ac:dyDescent="0.25">
      <c r="A15" s="61"/>
      <c r="B15" s="61"/>
      <c r="C15" s="150" t="s">
        <v>352</v>
      </c>
      <c r="D15" s="63"/>
      <c r="E15" s="64"/>
      <c r="F15" s="65"/>
      <c r="G15" s="66"/>
      <c r="H15" s="65"/>
    </row>
    <row r="16" spans="1:8" x14ac:dyDescent="0.25">
      <c r="A16" s="61"/>
      <c r="B16" s="61"/>
      <c r="C16" s="62"/>
      <c r="D16" s="63"/>
      <c r="E16" s="64"/>
      <c r="F16" s="65"/>
      <c r="G16" s="66"/>
      <c r="H16" s="65"/>
    </row>
    <row r="17" spans="1:8" ht="15.75" x14ac:dyDescent="0.25">
      <c r="A17" s="67"/>
      <c r="B17" s="58" t="s">
        <v>13</v>
      </c>
      <c r="C17" s="68"/>
      <c r="D17" s="69"/>
      <c r="E17" s="70"/>
      <c r="F17" s="71"/>
      <c r="G17" s="72"/>
      <c r="H17" s="73"/>
    </row>
    <row r="18" spans="1:8" x14ac:dyDescent="0.25">
      <c r="A18" s="74"/>
      <c r="B18" s="75" t="s">
        <v>14</v>
      </c>
      <c r="C18" s="76"/>
      <c r="D18" s="77"/>
      <c r="E18" s="78"/>
      <c r="F18" s="79"/>
      <c r="G18" s="80"/>
      <c r="H18" s="81"/>
    </row>
    <row r="19" spans="1:8" x14ac:dyDescent="0.25">
      <c r="A19" s="82"/>
      <c r="B19" s="82"/>
      <c r="C19" s="83"/>
      <c r="D19" s="84"/>
      <c r="E19" s="85"/>
      <c r="F19" s="86"/>
      <c r="G19" s="87"/>
      <c r="H19" s="88"/>
    </row>
    <row r="20" spans="1:8" s="34" customFormat="1" ht="120" x14ac:dyDescent="0.25">
      <c r="A20" s="84">
        <v>10</v>
      </c>
      <c r="B20" s="84" t="s">
        <v>15</v>
      </c>
      <c r="C20" s="89" t="s">
        <v>290</v>
      </c>
      <c r="D20" s="84" t="s">
        <v>16</v>
      </c>
      <c r="E20" s="136">
        <v>667</v>
      </c>
      <c r="F20" s="86"/>
      <c r="G20" s="91"/>
      <c r="H20" s="88">
        <f>F20*E20</f>
        <v>0</v>
      </c>
    </row>
    <row r="21" spans="1:8" s="34" customFormat="1" ht="12" x14ac:dyDescent="0.25">
      <c r="A21" s="92"/>
      <c r="B21" s="92"/>
      <c r="C21" s="93"/>
      <c r="D21" s="92"/>
      <c r="E21" s="94"/>
      <c r="F21" s="95"/>
      <c r="G21" s="96"/>
      <c r="H21" s="93"/>
    </row>
    <row r="22" spans="1:8" x14ac:dyDescent="0.25">
      <c r="A22" s="97"/>
      <c r="B22" s="75" t="s">
        <v>17</v>
      </c>
      <c r="C22" s="98"/>
      <c r="D22" s="97"/>
      <c r="E22" s="99"/>
      <c r="F22" s="79"/>
      <c r="G22" s="80"/>
      <c r="H22" s="81"/>
    </row>
    <row r="23" spans="1:8" s="34" customFormat="1" ht="12" x14ac:dyDescent="0.25">
      <c r="A23" s="84"/>
      <c r="B23" s="84"/>
      <c r="C23" s="89"/>
      <c r="D23" s="84"/>
      <c r="E23" s="90"/>
      <c r="F23" s="86"/>
      <c r="G23" s="91"/>
      <c r="H23" s="88"/>
    </row>
    <row r="24" spans="1:8" s="34" customFormat="1" ht="84" x14ac:dyDescent="0.25">
      <c r="A24" s="84">
        <v>20</v>
      </c>
      <c r="B24" s="84" t="s">
        <v>18</v>
      </c>
      <c r="C24" s="89" t="s">
        <v>268</v>
      </c>
      <c r="D24" s="84" t="s">
        <v>16</v>
      </c>
      <c r="E24" s="136">
        <v>45</v>
      </c>
      <c r="F24" s="86"/>
      <c r="G24" s="91"/>
      <c r="H24" s="88">
        <f>F24*E24</f>
        <v>0</v>
      </c>
    </row>
    <row r="25" spans="1:8" s="34" customFormat="1" ht="12" x14ac:dyDescent="0.25">
      <c r="A25" s="84"/>
      <c r="B25" s="84"/>
      <c r="C25" s="88"/>
      <c r="D25" s="84"/>
      <c r="E25" s="90"/>
      <c r="F25" s="86"/>
      <c r="G25" s="91"/>
      <c r="H25" s="88"/>
    </row>
    <row r="26" spans="1:8" s="34" customFormat="1" ht="72" x14ac:dyDescent="0.25">
      <c r="A26" s="84">
        <f>A24+10</f>
        <v>30</v>
      </c>
      <c r="B26" s="84" t="s">
        <v>21</v>
      </c>
      <c r="C26" s="89" t="s">
        <v>269</v>
      </c>
      <c r="D26" s="84" t="s">
        <v>19</v>
      </c>
      <c r="E26" s="136">
        <v>1</v>
      </c>
      <c r="F26" s="86"/>
      <c r="G26" s="91"/>
      <c r="H26" s="88">
        <f>F26*E26</f>
        <v>0</v>
      </c>
    </row>
    <row r="27" spans="1:8" s="34" customFormat="1" ht="12" x14ac:dyDescent="0.25">
      <c r="A27" s="84"/>
      <c r="B27" s="84"/>
      <c r="C27" s="89"/>
      <c r="D27" s="84"/>
      <c r="E27" s="90"/>
      <c r="F27" s="86"/>
      <c r="G27" s="91"/>
      <c r="H27" s="88"/>
    </row>
    <row r="28" spans="1:8" s="34" customFormat="1" ht="84" x14ac:dyDescent="0.25">
      <c r="A28" s="84">
        <f>A26+10</f>
        <v>40</v>
      </c>
      <c r="B28" s="84" t="s">
        <v>22</v>
      </c>
      <c r="C28" s="89" t="s">
        <v>333</v>
      </c>
      <c r="D28" s="84" t="s">
        <v>20</v>
      </c>
      <c r="E28" s="136">
        <v>74</v>
      </c>
      <c r="F28" s="86"/>
      <c r="G28" s="91"/>
      <c r="H28" s="88">
        <f>F28*E28</f>
        <v>0</v>
      </c>
    </row>
    <row r="29" spans="1:8" s="34" customFormat="1" x14ac:dyDescent="0.25">
      <c r="A29" s="84"/>
      <c r="B29" s="63"/>
      <c r="C29" s="89"/>
      <c r="D29" s="84"/>
      <c r="E29" s="90"/>
      <c r="F29" s="86"/>
      <c r="G29" s="91"/>
      <c r="H29" s="88"/>
    </row>
    <row r="30" spans="1:8" x14ac:dyDescent="0.25">
      <c r="A30" s="100"/>
      <c r="B30" s="56" t="s">
        <v>23</v>
      </c>
      <c r="C30" s="101"/>
      <c r="D30" s="100"/>
      <c r="E30" s="102"/>
      <c r="F30" s="71"/>
      <c r="G30" s="72"/>
      <c r="H30" s="73"/>
    </row>
    <row r="31" spans="1:8" x14ac:dyDescent="0.25">
      <c r="A31" s="97"/>
      <c r="B31" s="75" t="s">
        <v>24</v>
      </c>
      <c r="C31" s="98"/>
      <c r="D31" s="97"/>
      <c r="E31" s="99"/>
      <c r="F31" s="79"/>
      <c r="G31" s="80"/>
      <c r="H31" s="81"/>
    </row>
    <row r="32" spans="1:8" s="34" customFormat="1" ht="12" x14ac:dyDescent="0.25">
      <c r="A32" s="84"/>
      <c r="B32" s="84"/>
      <c r="C32" s="89"/>
      <c r="D32" s="84"/>
      <c r="E32" s="90"/>
      <c r="F32" s="86"/>
      <c r="G32" s="91"/>
      <c r="H32" s="88"/>
    </row>
    <row r="33" spans="1:8" s="34" customFormat="1" ht="60" x14ac:dyDescent="0.25">
      <c r="A33" s="84">
        <f>+A28+10</f>
        <v>50</v>
      </c>
      <c r="B33" s="84">
        <v>14100003</v>
      </c>
      <c r="C33" s="89" t="s">
        <v>270</v>
      </c>
      <c r="D33" s="84" t="s">
        <v>16</v>
      </c>
      <c r="E33" s="136">
        <v>50</v>
      </c>
      <c r="F33" s="86"/>
      <c r="G33" s="91"/>
      <c r="H33" s="88">
        <f>F33*E33</f>
        <v>0</v>
      </c>
    </row>
    <row r="34" spans="1:8" s="34" customFormat="1" ht="12" x14ac:dyDescent="0.25">
      <c r="A34" s="84"/>
      <c r="B34" s="84"/>
      <c r="C34" s="89"/>
      <c r="D34" s="84"/>
      <c r="E34" s="90"/>
      <c r="F34" s="86"/>
      <c r="G34" s="91"/>
      <c r="H34" s="88"/>
    </row>
    <row r="35" spans="1:8" x14ac:dyDescent="0.25">
      <c r="A35" s="97"/>
      <c r="B35" s="75" t="s">
        <v>25</v>
      </c>
      <c r="C35" s="98"/>
      <c r="D35" s="97"/>
      <c r="E35" s="99"/>
      <c r="F35" s="79"/>
      <c r="G35" s="80"/>
      <c r="H35" s="81"/>
    </row>
    <row r="36" spans="1:8" s="34" customFormat="1" ht="12" x14ac:dyDescent="0.25">
      <c r="A36" s="84"/>
      <c r="B36" s="84"/>
      <c r="C36" s="89"/>
      <c r="D36" s="84"/>
      <c r="E36" s="90"/>
      <c r="F36" s="86"/>
      <c r="G36" s="91"/>
      <c r="H36" s="88"/>
    </row>
    <row r="37" spans="1:8" s="34" customFormat="1" ht="60" x14ac:dyDescent="0.25">
      <c r="A37" s="84">
        <f>A33+10</f>
        <v>60</v>
      </c>
      <c r="B37" s="84" t="s">
        <v>26</v>
      </c>
      <c r="C37" s="103" t="s">
        <v>271</v>
      </c>
      <c r="D37" s="84" t="s">
        <v>27</v>
      </c>
      <c r="E37" s="136">
        <f>81.32+37</f>
        <v>118.32</v>
      </c>
      <c r="F37" s="86"/>
      <c r="G37" s="91"/>
      <c r="H37" s="88">
        <f>F37*E37</f>
        <v>0</v>
      </c>
    </row>
    <row r="38" spans="1:8" s="34" customFormat="1" ht="12" x14ac:dyDescent="0.25">
      <c r="A38" s="84"/>
      <c r="B38" s="84"/>
      <c r="C38" s="103"/>
      <c r="D38" s="84"/>
      <c r="E38" s="90"/>
      <c r="F38" s="86"/>
      <c r="G38" s="91"/>
      <c r="H38" s="88"/>
    </row>
    <row r="39" spans="1:8" s="34" customFormat="1" ht="72" x14ac:dyDescent="0.25">
      <c r="A39" s="84">
        <f>A37+10</f>
        <v>70</v>
      </c>
      <c r="B39" s="84" t="s">
        <v>28</v>
      </c>
      <c r="C39" s="103" t="s">
        <v>272</v>
      </c>
      <c r="D39" s="84" t="s">
        <v>29</v>
      </c>
      <c r="E39" s="136">
        <v>1183.2</v>
      </c>
      <c r="F39" s="86"/>
      <c r="G39" s="91"/>
      <c r="H39" s="88">
        <f>F39*E39</f>
        <v>0</v>
      </c>
    </row>
    <row r="40" spans="1:8" s="34" customFormat="1" ht="12" x14ac:dyDescent="0.25">
      <c r="A40" s="84"/>
      <c r="B40" s="84"/>
      <c r="C40" s="89"/>
      <c r="D40" s="84"/>
      <c r="E40" s="90"/>
      <c r="F40" s="86"/>
      <c r="G40" s="91"/>
      <c r="H40" s="88"/>
    </row>
    <row r="41" spans="1:8" x14ac:dyDescent="0.25">
      <c r="A41" s="97"/>
      <c r="B41" s="75" t="s">
        <v>30</v>
      </c>
      <c r="C41" s="98"/>
      <c r="D41" s="97"/>
      <c r="E41" s="99"/>
      <c r="F41" s="79"/>
      <c r="G41" s="80"/>
      <c r="H41" s="81"/>
    </row>
    <row r="42" spans="1:8" s="34" customFormat="1" ht="12" x14ac:dyDescent="0.25">
      <c r="A42" s="84"/>
      <c r="B42" s="84"/>
      <c r="C42" s="89"/>
      <c r="D42" s="84"/>
      <c r="E42" s="90"/>
      <c r="F42" s="86"/>
      <c r="G42" s="91"/>
      <c r="H42" s="88"/>
    </row>
    <row r="43" spans="1:8" s="34" customFormat="1" ht="84" x14ac:dyDescent="0.25">
      <c r="A43" s="84">
        <f>A39+10</f>
        <v>80</v>
      </c>
      <c r="B43" s="84" t="s">
        <v>31</v>
      </c>
      <c r="C43" s="89" t="s">
        <v>273</v>
      </c>
      <c r="D43" s="84" t="s">
        <v>27</v>
      </c>
      <c r="E43" s="136">
        <v>323.31</v>
      </c>
      <c r="F43" s="86"/>
      <c r="G43" s="91"/>
      <c r="H43" s="88">
        <f>F43*E43</f>
        <v>0</v>
      </c>
    </row>
    <row r="44" spans="1:8" s="34" customFormat="1" x14ac:dyDescent="0.25">
      <c r="A44" s="84"/>
      <c r="B44" s="63"/>
      <c r="C44" s="89"/>
      <c r="D44" s="84"/>
      <c r="E44" s="90"/>
      <c r="F44" s="86"/>
      <c r="G44" s="91"/>
      <c r="H44" s="88"/>
    </row>
    <row r="45" spans="1:8" x14ac:dyDescent="0.25">
      <c r="A45" s="97"/>
      <c r="B45" s="75" t="s">
        <v>32</v>
      </c>
      <c r="C45" s="98"/>
      <c r="D45" s="97"/>
      <c r="E45" s="99"/>
      <c r="F45" s="79"/>
      <c r="G45" s="80"/>
      <c r="H45" s="81"/>
    </row>
    <row r="46" spans="1:8" s="34" customFormat="1" ht="12" x14ac:dyDescent="0.25">
      <c r="A46" s="84"/>
      <c r="B46" s="84"/>
      <c r="C46" s="89"/>
      <c r="D46" s="84"/>
      <c r="E46" s="90"/>
      <c r="F46" s="86"/>
      <c r="G46" s="91"/>
      <c r="H46" s="88"/>
    </row>
    <row r="47" spans="1:8" s="34" customFormat="1" ht="72" x14ac:dyDescent="0.25">
      <c r="A47" s="84">
        <f>+A43+10</f>
        <v>90</v>
      </c>
      <c r="B47" s="44" t="s">
        <v>265</v>
      </c>
      <c r="C47" s="59" t="s">
        <v>274</v>
      </c>
      <c r="D47" s="60" t="s">
        <v>27</v>
      </c>
      <c r="E47" s="136">
        <v>355.29</v>
      </c>
      <c r="F47" s="86"/>
      <c r="G47" s="91"/>
      <c r="H47" s="88">
        <f>F47*E47</f>
        <v>0</v>
      </c>
    </row>
    <row r="48" spans="1:8" s="34" customFormat="1" ht="12" x14ac:dyDescent="0.25">
      <c r="A48" s="84"/>
      <c r="B48" s="84"/>
      <c r="C48" s="89"/>
      <c r="D48" s="84"/>
      <c r="E48" s="90"/>
      <c r="F48" s="86"/>
      <c r="G48" s="91"/>
      <c r="H48" s="88"/>
    </row>
    <row r="49" spans="1:8" x14ac:dyDescent="0.25">
      <c r="A49" s="100"/>
      <c r="B49" s="56" t="s">
        <v>33</v>
      </c>
      <c r="C49" s="101"/>
      <c r="D49" s="100"/>
      <c r="E49" s="102"/>
      <c r="F49" s="71"/>
      <c r="G49" s="72"/>
      <c r="H49" s="73"/>
    </row>
    <row r="50" spans="1:8" x14ac:dyDescent="0.25">
      <c r="A50" s="97"/>
      <c r="B50" s="75" t="s">
        <v>34</v>
      </c>
      <c r="C50" s="98"/>
      <c r="D50" s="97"/>
      <c r="E50" s="99"/>
      <c r="F50" s="79"/>
      <c r="G50" s="80"/>
      <c r="H50" s="81"/>
    </row>
    <row r="51" spans="1:8" s="34" customFormat="1" ht="12" x14ac:dyDescent="0.25">
      <c r="A51" s="84"/>
      <c r="B51" s="84"/>
      <c r="C51" s="89"/>
      <c r="D51" s="84"/>
      <c r="E51" s="90"/>
      <c r="F51" s="86"/>
      <c r="G51" s="91"/>
      <c r="H51" s="88"/>
    </row>
    <row r="52" spans="1:8" s="34" customFormat="1" ht="72" x14ac:dyDescent="0.25">
      <c r="A52" s="84">
        <f>A47+10</f>
        <v>100</v>
      </c>
      <c r="B52" s="84" t="s">
        <v>35</v>
      </c>
      <c r="C52" s="89" t="s">
        <v>275</v>
      </c>
      <c r="D52" s="84" t="s">
        <v>16</v>
      </c>
      <c r="E52" s="136">
        <v>13</v>
      </c>
      <c r="F52" s="86"/>
      <c r="G52" s="91"/>
      <c r="H52" s="88">
        <f>F52*E52</f>
        <v>0</v>
      </c>
    </row>
    <row r="53" spans="1:8" s="34" customFormat="1" ht="12" x14ac:dyDescent="0.25">
      <c r="A53" s="84"/>
      <c r="B53" s="84"/>
      <c r="C53" s="89"/>
      <c r="D53" s="84"/>
      <c r="E53" s="90"/>
      <c r="F53" s="86"/>
      <c r="G53" s="91"/>
      <c r="H53" s="88"/>
    </row>
    <row r="54" spans="1:8" s="34" customFormat="1" ht="120" x14ac:dyDescent="0.25">
      <c r="A54" s="84">
        <f>A52+10</f>
        <v>110</v>
      </c>
      <c r="B54" s="60" t="s">
        <v>276</v>
      </c>
      <c r="C54" s="59" t="s">
        <v>280</v>
      </c>
      <c r="D54" s="84" t="s">
        <v>16</v>
      </c>
      <c r="E54" s="136">
        <v>75</v>
      </c>
      <c r="F54" s="86"/>
      <c r="G54" s="91"/>
      <c r="H54" s="88">
        <f>F54*E54</f>
        <v>0</v>
      </c>
    </row>
    <row r="55" spans="1:8" s="34" customFormat="1" ht="12" x14ac:dyDescent="0.25">
      <c r="A55" s="84"/>
      <c r="B55" s="145"/>
      <c r="C55" s="145"/>
      <c r="D55" s="84"/>
      <c r="E55" s="90"/>
      <c r="F55" s="86"/>
      <c r="G55" s="91"/>
      <c r="H55" s="88"/>
    </row>
    <row r="56" spans="1:8" s="34" customFormat="1" ht="96" x14ac:dyDescent="0.25">
      <c r="A56" s="84">
        <f>A54+10</f>
        <v>120</v>
      </c>
      <c r="B56" s="60" t="s">
        <v>277</v>
      </c>
      <c r="C56" s="59" t="s">
        <v>279</v>
      </c>
      <c r="D56" s="84" t="s">
        <v>36</v>
      </c>
      <c r="E56" s="136">
        <v>600</v>
      </c>
      <c r="F56" s="86"/>
      <c r="G56" s="91"/>
      <c r="H56" s="88">
        <f>F56*E56</f>
        <v>0</v>
      </c>
    </row>
    <row r="57" spans="1:8" s="34" customFormat="1" ht="12" x14ac:dyDescent="0.25">
      <c r="A57" s="84"/>
      <c r="B57" s="84"/>
      <c r="C57" s="89"/>
      <c r="D57" s="84"/>
      <c r="E57" s="90"/>
      <c r="F57" s="86"/>
      <c r="G57" s="91"/>
      <c r="H57" s="88"/>
    </row>
    <row r="58" spans="1:8" s="34" customFormat="1" ht="108" x14ac:dyDescent="0.25">
      <c r="A58" s="84">
        <f>A56+10</f>
        <v>130</v>
      </c>
      <c r="B58" s="60" t="s">
        <v>278</v>
      </c>
      <c r="C58" s="59" t="s">
        <v>281</v>
      </c>
      <c r="D58" s="84" t="s">
        <v>27</v>
      </c>
      <c r="E58" s="136">
        <v>13</v>
      </c>
      <c r="F58" s="86"/>
      <c r="G58" s="91"/>
      <c r="H58" s="88">
        <f>F58*E58</f>
        <v>0</v>
      </c>
    </row>
    <row r="59" spans="1:8" s="34" customFormat="1" ht="12" x14ac:dyDescent="0.25">
      <c r="A59" s="84"/>
      <c r="B59" s="84"/>
      <c r="C59" s="89"/>
      <c r="D59" s="84"/>
      <c r="E59" s="90"/>
      <c r="F59" s="86"/>
      <c r="G59" s="91"/>
      <c r="H59" s="88"/>
    </row>
    <row r="60" spans="1:8" x14ac:dyDescent="0.25">
      <c r="A60" s="100"/>
      <c r="B60" s="57" t="s">
        <v>37</v>
      </c>
      <c r="C60" s="101"/>
      <c r="D60" s="100"/>
      <c r="E60" s="102"/>
      <c r="F60" s="71"/>
      <c r="G60" s="72"/>
      <c r="H60" s="73"/>
    </row>
    <row r="61" spans="1:8" x14ac:dyDescent="0.25">
      <c r="A61" s="97"/>
      <c r="B61" s="104" t="s">
        <v>38</v>
      </c>
      <c r="C61" s="98"/>
      <c r="D61" s="97"/>
      <c r="E61" s="99"/>
      <c r="F61" s="79"/>
      <c r="G61" s="80"/>
      <c r="H61" s="81"/>
    </row>
    <row r="62" spans="1:8" s="34" customFormat="1" ht="12" x14ac:dyDescent="0.25">
      <c r="A62" s="84"/>
      <c r="B62" s="84"/>
      <c r="C62" s="89"/>
      <c r="D62" s="84"/>
      <c r="E62" s="90"/>
      <c r="F62" s="86"/>
      <c r="G62" s="91"/>
      <c r="H62" s="88"/>
    </row>
    <row r="63" spans="1:8" s="34" customFormat="1" ht="120" x14ac:dyDescent="0.25">
      <c r="A63" s="84">
        <f>A58+10</f>
        <v>140</v>
      </c>
      <c r="B63" s="84">
        <v>22260001</v>
      </c>
      <c r="C63" s="89" t="s">
        <v>346</v>
      </c>
      <c r="D63" s="84" t="s">
        <v>16</v>
      </c>
      <c r="E63" s="136">
        <v>227</v>
      </c>
      <c r="F63" s="86"/>
      <c r="G63" s="91"/>
      <c r="H63" s="88">
        <f>F63*E63</f>
        <v>0</v>
      </c>
    </row>
    <row r="64" spans="1:8" s="34" customFormat="1" ht="12" x14ac:dyDescent="0.25">
      <c r="A64" s="84"/>
      <c r="B64" s="84"/>
      <c r="C64" s="89"/>
      <c r="D64" s="84"/>
      <c r="E64" s="90"/>
      <c r="F64" s="86"/>
      <c r="G64" s="91"/>
      <c r="H64" s="88"/>
    </row>
    <row r="65" spans="1:8" s="34" customFormat="1" ht="96" x14ac:dyDescent="0.25">
      <c r="A65" s="84">
        <f>A63+10</f>
        <v>150</v>
      </c>
      <c r="B65" s="84" t="s">
        <v>39</v>
      </c>
      <c r="C65" s="89" t="s">
        <v>345</v>
      </c>
      <c r="D65" s="84" t="s">
        <v>36</v>
      </c>
      <c r="E65" s="136">
        <v>2592</v>
      </c>
      <c r="F65" s="86"/>
      <c r="G65" s="91"/>
      <c r="H65" s="88">
        <f>F65*E65</f>
        <v>0</v>
      </c>
    </row>
    <row r="66" spans="1:8" s="34" customFormat="1" ht="12" x14ac:dyDescent="0.25">
      <c r="A66" s="84"/>
      <c r="B66" s="84"/>
      <c r="C66" s="89"/>
      <c r="D66" s="84"/>
      <c r="E66" s="90"/>
      <c r="F66" s="86"/>
      <c r="G66" s="91"/>
      <c r="H66" s="88"/>
    </row>
    <row r="67" spans="1:8" s="34" customFormat="1" ht="84" x14ac:dyDescent="0.25">
      <c r="A67" s="84">
        <f>A65+10</f>
        <v>160</v>
      </c>
      <c r="B67" s="84" t="s">
        <v>40</v>
      </c>
      <c r="C67" s="89" t="s">
        <v>347</v>
      </c>
      <c r="D67" s="84" t="s">
        <v>27</v>
      </c>
      <c r="E67" s="136">
        <v>29.74</v>
      </c>
      <c r="F67" s="86"/>
      <c r="G67" s="91"/>
      <c r="H67" s="88">
        <f>F67*E67</f>
        <v>0</v>
      </c>
    </row>
    <row r="68" spans="1:8" s="34" customFormat="1" ht="12" x14ac:dyDescent="0.25">
      <c r="A68" s="84"/>
      <c r="B68" s="84"/>
      <c r="C68" s="89"/>
      <c r="D68" s="84"/>
      <c r="E68" s="90"/>
      <c r="F68" s="86"/>
      <c r="G68" s="91"/>
      <c r="H68" s="88"/>
    </row>
    <row r="69" spans="1:8" s="34" customFormat="1" ht="72" x14ac:dyDescent="0.25">
      <c r="A69" s="84">
        <f>A67+10</f>
        <v>170</v>
      </c>
      <c r="B69" s="84">
        <v>22260014</v>
      </c>
      <c r="C69" s="89" t="s">
        <v>351</v>
      </c>
      <c r="D69" s="84" t="s">
        <v>19</v>
      </c>
      <c r="E69" s="136">
        <v>2400</v>
      </c>
      <c r="F69" s="86"/>
      <c r="G69" s="91"/>
      <c r="H69" s="88">
        <f>F69*E69</f>
        <v>0</v>
      </c>
    </row>
    <row r="70" spans="1:8" s="34" customFormat="1" ht="12" x14ac:dyDescent="0.25">
      <c r="A70" s="84"/>
      <c r="B70" s="84"/>
      <c r="C70" s="89"/>
      <c r="D70" s="84"/>
      <c r="E70" s="90"/>
      <c r="F70" s="86"/>
      <c r="G70" s="91"/>
      <c r="H70" s="88"/>
    </row>
    <row r="71" spans="1:8" s="34" customFormat="1" ht="108" x14ac:dyDescent="0.25">
      <c r="A71" s="84">
        <f>+A69+10</f>
        <v>180</v>
      </c>
      <c r="B71" s="44" t="s">
        <v>141</v>
      </c>
      <c r="C71" s="59" t="s">
        <v>334</v>
      </c>
      <c r="D71" s="45" t="s">
        <v>16</v>
      </c>
      <c r="E71" s="136">
        <v>226</v>
      </c>
      <c r="F71" s="86"/>
      <c r="G71" s="91"/>
      <c r="H71" s="88">
        <f>F71*E71</f>
        <v>0</v>
      </c>
    </row>
    <row r="72" spans="1:8" s="34" customFormat="1" ht="12" x14ac:dyDescent="0.25">
      <c r="A72" s="84"/>
      <c r="B72" s="44"/>
      <c r="C72" s="59"/>
      <c r="D72" s="45"/>
      <c r="E72" s="90"/>
      <c r="F72" s="86"/>
      <c r="G72" s="91"/>
      <c r="H72" s="88"/>
    </row>
    <row r="73" spans="1:8" x14ac:dyDescent="0.25">
      <c r="A73" s="100"/>
      <c r="B73" s="57" t="s">
        <v>42</v>
      </c>
      <c r="C73" s="101"/>
      <c r="D73" s="100"/>
      <c r="E73" s="102"/>
      <c r="F73" s="71"/>
      <c r="G73" s="72"/>
      <c r="H73" s="73"/>
    </row>
    <row r="74" spans="1:8" x14ac:dyDescent="0.25">
      <c r="A74" s="97"/>
      <c r="B74" s="104" t="s">
        <v>41</v>
      </c>
      <c r="C74" s="98"/>
      <c r="D74" s="97"/>
      <c r="E74" s="99"/>
      <c r="F74" s="79"/>
      <c r="G74" s="80"/>
      <c r="H74" s="81"/>
    </row>
    <row r="75" spans="1:8" s="34" customFormat="1" ht="12" x14ac:dyDescent="0.25">
      <c r="A75" s="84"/>
      <c r="B75" s="84"/>
      <c r="C75" s="89"/>
      <c r="D75" s="84"/>
      <c r="E75" s="90"/>
      <c r="F75" s="86"/>
      <c r="G75" s="91"/>
      <c r="H75" s="88"/>
    </row>
    <row r="76" spans="1:8" s="34" customFormat="1" ht="120" x14ac:dyDescent="0.25">
      <c r="A76" s="84">
        <f>A71+10</f>
        <v>190</v>
      </c>
      <c r="B76" s="60" t="s">
        <v>194</v>
      </c>
      <c r="C76" s="59" t="s">
        <v>195</v>
      </c>
      <c r="D76" s="60" t="s">
        <v>16</v>
      </c>
      <c r="E76" s="136">
        <v>78</v>
      </c>
      <c r="F76" s="86"/>
      <c r="G76" s="91"/>
      <c r="H76" s="88">
        <f>F76*E76</f>
        <v>0</v>
      </c>
    </row>
    <row r="77" spans="1:8" s="34" customFormat="1" ht="12" x14ac:dyDescent="0.25">
      <c r="A77" s="84"/>
      <c r="B77" s="84"/>
      <c r="C77" s="89"/>
      <c r="D77" s="84"/>
      <c r="E77" s="90"/>
      <c r="F77" s="86"/>
      <c r="G77" s="91"/>
      <c r="H77" s="88"/>
    </row>
    <row r="78" spans="1:8" x14ac:dyDescent="0.25">
      <c r="A78" s="97"/>
      <c r="B78" s="104" t="s">
        <v>43</v>
      </c>
      <c r="C78" s="98"/>
      <c r="D78" s="97"/>
      <c r="E78" s="99"/>
      <c r="F78" s="79"/>
      <c r="G78" s="80"/>
      <c r="H78" s="81"/>
    </row>
    <row r="79" spans="1:8" s="34" customFormat="1" ht="12" x14ac:dyDescent="0.25">
      <c r="A79" s="84"/>
      <c r="B79" s="84"/>
      <c r="C79" s="89"/>
      <c r="D79" s="84"/>
      <c r="E79" s="90"/>
      <c r="F79" s="86"/>
      <c r="G79" s="91"/>
      <c r="H79" s="88"/>
    </row>
    <row r="80" spans="1:8" s="34" customFormat="1" ht="108" x14ac:dyDescent="0.25">
      <c r="A80" s="84">
        <f>A76+10</f>
        <v>200</v>
      </c>
      <c r="B80" s="84" t="s">
        <v>44</v>
      </c>
      <c r="C80" s="89" t="s">
        <v>266</v>
      </c>
      <c r="D80" s="84" t="s">
        <v>16</v>
      </c>
      <c r="E80" s="136">
        <v>485</v>
      </c>
      <c r="F80" s="86"/>
      <c r="G80" s="91"/>
      <c r="H80" s="88">
        <f>F80*E80</f>
        <v>0</v>
      </c>
    </row>
    <row r="81" spans="1:8" s="34" customFormat="1" ht="12" x14ac:dyDescent="0.25">
      <c r="A81" s="84"/>
      <c r="B81" s="84"/>
      <c r="C81" s="89"/>
      <c r="D81" s="84"/>
      <c r="E81" s="90"/>
      <c r="F81" s="86"/>
      <c r="G81" s="91"/>
      <c r="H81" s="88"/>
    </row>
    <row r="82" spans="1:8" s="34" customFormat="1" ht="72" x14ac:dyDescent="0.25">
      <c r="A82" s="84">
        <f t="shared" ref="A82" si="0">A80+10</f>
        <v>210</v>
      </c>
      <c r="B82" s="84" t="s">
        <v>45</v>
      </c>
      <c r="C82" s="89" t="s">
        <v>46</v>
      </c>
      <c r="D82" s="84" t="s">
        <v>16</v>
      </c>
      <c r="E82" s="136">
        <v>184</v>
      </c>
      <c r="F82" s="86"/>
      <c r="G82" s="91"/>
      <c r="H82" s="88">
        <f>F82*E82</f>
        <v>0</v>
      </c>
    </row>
    <row r="83" spans="1:8" s="34" customFormat="1" ht="12" x14ac:dyDescent="0.25">
      <c r="A83" s="84"/>
      <c r="B83" s="84"/>
      <c r="C83" s="89"/>
      <c r="D83" s="84"/>
      <c r="E83" s="90"/>
      <c r="F83" s="86"/>
      <c r="G83" s="91"/>
      <c r="H83" s="88"/>
    </row>
    <row r="84" spans="1:8" x14ac:dyDescent="0.25">
      <c r="A84" s="97"/>
      <c r="B84" s="104" t="s">
        <v>48</v>
      </c>
      <c r="C84" s="98"/>
      <c r="D84" s="97"/>
      <c r="E84" s="99"/>
      <c r="F84" s="79"/>
      <c r="G84" s="80"/>
      <c r="H84" s="81"/>
    </row>
    <row r="85" spans="1:8" s="34" customFormat="1" ht="12" x14ac:dyDescent="0.25">
      <c r="A85" s="84"/>
      <c r="B85" s="84"/>
      <c r="C85" s="89"/>
      <c r="D85" s="84"/>
      <c r="E85" s="90"/>
      <c r="F85" s="86"/>
      <c r="G85" s="91"/>
      <c r="H85" s="88"/>
    </row>
    <row r="86" spans="1:8" s="34" customFormat="1" ht="60" x14ac:dyDescent="0.25">
      <c r="A86" s="84">
        <f>A82+10</f>
        <v>220</v>
      </c>
      <c r="B86" s="84">
        <v>24160001</v>
      </c>
      <c r="C86" s="89" t="s">
        <v>49</v>
      </c>
      <c r="D86" s="84" t="s">
        <v>16</v>
      </c>
      <c r="E86" s="136">
        <v>124</v>
      </c>
      <c r="F86" s="86"/>
      <c r="G86" s="91"/>
      <c r="H86" s="88">
        <f>F86*E86</f>
        <v>0</v>
      </c>
    </row>
    <row r="87" spans="1:8" s="34" customFormat="1" ht="12" x14ac:dyDescent="0.25">
      <c r="A87" s="84"/>
      <c r="B87" s="84"/>
      <c r="C87" s="89"/>
      <c r="D87" s="84"/>
      <c r="E87" s="90"/>
      <c r="F87" s="86"/>
      <c r="G87" s="91"/>
      <c r="H87" s="88"/>
    </row>
    <row r="88" spans="1:8" s="34" customFormat="1" ht="96" x14ac:dyDescent="0.25">
      <c r="A88" s="84">
        <f t="shared" ref="A88" si="1">A86+10</f>
        <v>230</v>
      </c>
      <c r="B88" s="84">
        <v>24160002</v>
      </c>
      <c r="C88" s="89" t="s">
        <v>95</v>
      </c>
      <c r="D88" s="84" t="s">
        <v>16</v>
      </c>
      <c r="E88" s="136">
        <v>96</v>
      </c>
      <c r="F88" s="86"/>
      <c r="G88" s="91"/>
      <c r="H88" s="88">
        <f>F88*E88</f>
        <v>0</v>
      </c>
    </row>
    <row r="89" spans="1:8" s="34" customFormat="1" ht="12" x14ac:dyDescent="0.25">
      <c r="A89" s="84"/>
      <c r="B89" s="84"/>
      <c r="C89" s="89"/>
      <c r="D89" s="84"/>
      <c r="E89" s="90"/>
      <c r="F89" s="86"/>
      <c r="G89" s="91"/>
      <c r="H89" s="88"/>
    </row>
    <row r="90" spans="1:8" x14ac:dyDescent="0.25">
      <c r="A90" s="100"/>
      <c r="B90" s="57" t="s">
        <v>50</v>
      </c>
      <c r="C90" s="101"/>
      <c r="D90" s="100"/>
      <c r="E90" s="102"/>
      <c r="F90" s="71"/>
      <c r="G90" s="72"/>
      <c r="H90" s="73"/>
    </row>
    <row r="91" spans="1:8" x14ac:dyDescent="0.25">
      <c r="A91" s="97"/>
      <c r="B91" s="104"/>
      <c r="C91" s="98"/>
      <c r="D91" s="97"/>
      <c r="E91" s="99"/>
      <c r="F91" s="79"/>
      <c r="G91" s="80"/>
      <c r="H91" s="81"/>
    </row>
    <row r="92" spans="1:8" s="34" customFormat="1" ht="84" x14ac:dyDescent="0.25">
      <c r="A92" s="84">
        <f>+A88+10</f>
        <v>240</v>
      </c>
      <c r="B92" s="84" t="s">
        <v>293</v>
      </c>
      <c r="C92" s="89" t="s">
        <v>294</v>
      </c>
      <c r="D92" s="84" t="s">
        <v>295</v>
      </c>
      <c r="E92" s="136">
        <v>29</v>
      </c>
      <c r="F92" s="86"/>
      <c r="G92" s="91"/>
      <c r="H92" s="88">
        <f>F92*E92</f>
        <v>0</v>
      </c>
    </row>
    <row r="93" spans="1:8" s="34" customFormat="1" ht="12" x14ac:dyDescent="0.25">
      <c r="A93" s="84"/>
      <c r="B93" s="84"/>
      <c r="C93" s="89"/>
      <c r="D93" s="84"/>
      <c r="E93" s="90"/>
      <c r="F93" s="86"/>
      <c r="G93" s="91"/>
      <c r="H93" s="88"/>
    </row>
    <row r="94" spans="1:8" s="34" customFormat="1" ht="84" x14ac:dyDescent="0.25">
      <c r="A94" s="84">
        <f>+A92+10</f>
        <v>250</v>
      </c>
      <c r="B94" s="84">
        <v>14160043</v>
      </c>
      <c r="C94" s="89" t="s">
        <v>321</v>
      </c>
      <c r="D94" s="84" t="s">
        <v>20</v>
      </c>
      <c r="E94" s="136">
        <v>4.3499999999999996</v>
      </c>
      <c r="F94" s="86"/>
      <c r="G94" s="91"/>
      <c r="H94" s="88">
        <f>F94*E94</f>
        <v>0</v>
      </c>
    </row>
    <row r="95" spans="1:8" s="34" customFormat="1" ht="12" x14ac:dyDescent="0.25">
      <c r="A95" s="84"/>
      <c r="B95" s="84"/>
      <c r="C95" s="89"/>
      <c r="D95" s="84"/>
      <c r="E95" s="90"/>
      <c r="F95" s="86"/>
      <c r="G95" s="91"/>
      <c r="H95" s="88"/>
    </row>
    <row r="96" spans="1:8" s="34" customFormat="1" ht="72" x14ac:dyDescent="0.25">
      <c r="A96" s="84">
        <f t="shared" ref="A96" si="2">+A94+10</f>
        <v>260</v>
      </c>
      <c r="B96" s="84" t="s">
        <v>79</v>
      </c>
      <c r="C96" s="89" t="s">
        <v>296</v>
      </c>
      <c r="D96" s="84" t="s">
        <v>20</v>
      </c>
      <c r="E96" s="136">
        <v>29</v>
      </c>
      <c r="F96" s="86"/>
      <c r="G96" s="91"/>
      <c r="H96" s="88">
        <f>F96*E96</f>
        <v>0</v>
      </c>
    </row>
    <row r="97" spans="1:8" s="34" customFormat="1" ht="12" x14ac:dyDescent="0.25">
      <c r="A97" s="84"/>
      <c r="B97" s="84"/>
      <c r="C97" s="89"/>
      <c r="D97" s="84"/>
      <c r="E97" s="90"/>
      <c r="F97" s="86"/>
      <c r="G97" s="91"/>
      <c r="H97" s="88"/>
    </row>
    <row r="98" spans="1:8" s="34" customFormat="1" ht="72" x14ac:dyDescent="0.25">
      <c r="A98" s="84">
        <f t="shared" ref="A98" si="3">+A96+10</f>
        <v>270</v>
      </c>
      <c r="B98" s="84" t="s">
        <v>80</v>
      </c>
      <c r="C98" s="89" t="s">
        <v>297</v>
      </c>
      <c r="D98" s="84" t="s">
        <v>20</v>
      </c>
      <c r="E98" s="136">
        <v>22</v>
      </c>
      <c r="F98" s="86"/>
      <c r="G98" s="91"/>
      <c r="H98" s="88">
        <f>F98*E98</f>
        <v>0</v>
      </c>
    </row>
    <row r="99" spans="1:8" s="34" customFormat="1" ht="12" x14ac:dyDescent="0.25">
      <c r="A99" s="84"/>
      <c r="B99" s="84"/>
      <c r="C99" s="89"/>
      <c r="D99" s="84"/>
      <c r="E99" s="90"/>
      <c r="F99" s="86"/>
      <c r="G99" s="91"/>
      <c r="H99" s="88"/>
    </row>
    <row r="100" spans="1:8" s="34" customFormat="1" ht="48" x14ac:dyDescent="0.25">
      <c r="A100" s="84">
        <f t="shared" ref="A100" si="4">+A98+10</f>
        <v>280</v>
      </c>
      <c r="B100" s="84" t="s">
        <v>298</v>
      </c>
      <c r="C100" s="89" t="s">
        <v>299</v>
      </c>
      <c r="D100" s="84" t="s">
        <v>300</v>
      </c>
      <c r="E100" s="136">
        <v>4.25</v>
      </c>
      <c r="F100" s="86"/>
      <c r="G100" s="91"/>
      <c r="H100" s="88">
        <f>F100*E100</f>
        <v>0</v>
      </c>
    </row>
    <row r="101" spans="1:8" s="34" customFormat="1" ht="12" x14ac:dyDescent="0.25">
      <c r="A101" s="84"/>
      <c r="B101" s="84"/>
      <c r="C101" s="89"/>
      <c r="D101" s="84"/>
      <c r="E101" s="90"/>
      <c r="F101" s="86"/>
      <c r="G101" s="91"/>
      <c r="H101" s="88"/>
    </row>
    <row r="102" spans="1:8" s="34" customFormat="1" ht="72" x14ac:dyDescent="0.25">
      <c r="A102" s="84">
        <f t="shared" ref="A102" si="5">+A100+10</f>
        <v>290</v>
      </c>
      <c r="B102" s="84" t="s">
        <v>81</v>
      </c>
      <c r="C102" s="89" t="s">
        <v>301</v>
      </c>
      <c r="D102" s="84" t="s">
        <v>19</v>
      </c>
      <c r="E102" s="136">
        <v>7</v>
      </c>
      <c r="F102" s="86"/>
      <c r="G102" s="91"/>
      <c r="H102" s="88">
        <f>F102*E102</f>
        <v>0</v>
      </c>
    </row>
    <row r="103" spans="1:8" s="34" customFormat="1" ht="12" x14ac:dyDescent="0.25">
      <c r="A103" s="84"/>
      <c r="B103" s="84"/>
      <c r="C103" s="89"/>
      <c r="D103" s="84"/>
      <c r="E103" s="90"/>
      <c r="F103" s="86"/>
      <c r="G103" s="91"/>
      <c r="H103" s="88"/>
    </row>
    <row r="104" spans="1:8" s="34" customFormat="1" ht="60" x14ac:dyDescent="0.25">
      <c r="A104" s="84">
        <f t="shared" ref="A104" si="6">+A102+10</f>
        <v>300</v>
      </c>
      <c r="B104" s="84" t="s">
        <v>302</v>
      </c>
      <c r="C104" s="89" t="s">
        <v>303</v>
      </c>
      <c r="D104" s="84" t="s">
        <v>19</v>
      </c>
      <c r="E104" s="136">
        <v>3</v>
      </c>
      <c r="F104" s="86"/>
      <c r="G104" s="91"/>
      <c r="H104" s="88">
        <f>F104*E104</f>
        <v>0</v>
      </c>
    </row>
    <row r="105" spans="1:8" s="34" customFormat="1" ht="12" x14ac:dyDescent="0.25">
      <c r="A105" s="84"/>
      <c r="B105" s="84"/>
      <c r="C105" s="89"/>
      <c r="D105" s="84"/>
      <c r="E105" s="90"/>
      <c r="F105" s="86"/>
      <c r="G105" s="91"/>
      <c r="H105" s="88"/>
    </row>
    <row r="106" spans="1:8" s="34" customFormat="1" ht="60" x14ac:dyDescent="0.25">
      <c r="A106" s="84">
        <f t="shared" ref="A106" si="7">+A104+10</f>
        <v>310</v>
      </c>
      <c r="B106" s="84" t="s">
        <v>82</v>
      </c>
      <c r="C106" s="89" t="s">
        <v>304</v>
      </c>
      <c r="D106" s="84" t="s">
        <v>19</v>
      </c>
      <c r="E106" s="136">
        <v>3</v>
      </c>
      <c r="F106" s="86"/>
      <c r="G106" s="91"/>
      <c r="H106" s="88">
        <f>F106*E106</f>
        <v>0</v>
      </c>
    </row>
    <row r="107" spans="1:8" s="34" customFormat="1" ht="12" x14ac:dyDescent="0.25">
      <c r="A107" s="84"/>
      <c r="B107" s="84"/>
      <c r="C107" s="89"/>
      <c r="D107" s="84"/>
      <c r="E107" s="90"/>
      <c r="F107" s="86"/>
      <c r="G107" s="91"/>
      <c r="H107" s="88"/>
    </row>
    <row r="108" spans="1:8" x14ac:dyDescent="0.2">
      <c r="A108" s="108"/>
      <c r="B108" s="224" t="s">
        <v>323</v>
      </c>
      <c r="C108" s="224"/>
      <c r="D108" s="109"/>
      <c r="E108" s="110"/>
      <c r="F108" s="79"/>
      <c r="G108" s="80"/>
      <c r="H108" s="81"/>
    </row>
    <row r="109" spans="1:8" s="34" customFormat="1" ht="12" x14ac:dyDescent="0.25">
      <c r="A109" s="84"/>
      <c r="B109" s="84"/>
      <c r="C109" s="89"/>
      <c r="D109" s="84"/>
      <c r="E109" s="90"/>
      <c r="F109" s="86"/>
      <c r="G109" s="91"/>
      <c r="H109" s="88"/>
    </row>
    <row r="110" spans="1:8" s="34" customFormat="1" ht="48" x14ac:dyDescent="0.25">
      <c r="A110" s="84">
        <f>+A106+10</f>
        <v>320</v>
      </c>
      <c r="B110" s="84" t="s">
        <v>305</v>
      </c>
      <c r="C110" s="89" t="s">
        <v>306</v>
      </c>
      <c r="D110" s="84" t="s">
        <v>20</v>
      </c>
      <c r="E110" s="136">
        <v>12</v>
      </c>
      <c r="F110" s="86"/>
      <c r="G110" s="91"/>
      <c r="H110" s="88">
        <f t="shared" ref="H110:H119" si="8">F110*E110</f>
        <v>0</v>
      </c>
    </row>
    <row r="111" spans="1:8" s="34" customFormat="1" ht="72" x14ac:dyDescent="0.25">
      <c r="A111" s="84">
        <f>+A110+10</f>
        <v>330</v>
      </c>
      <c r="B111" s="84" t="s">
        <v>335</v>
      </c>
      <c r="C111" s="89" t="s">
        <v>348</v>
      </c>
      <c r="D111" s="84" t="s">
        <v>19</v>
      </c>
      <c r="E111" s="136">
        <v>18</v>
      </c>
      <c r="F111" s="86"/>
      <c r="G111" s="91"/>
      <c r="H111" s="88">
        <f t="shared" si="8"/>
        <v>0</v>
      </c>
    </row>
    <row r="112" spans="1:8" s="34" customFormat="1" ht="72" x14ac:dyDescent="0.25">
      <c r="A112" s="84">
        <f>+A111+10</f>
        <v>340</v>
      </c>
      <c r="B112" s="84">
        <v>26120118</v>
      </c>
      <c r="C112" s="89" t="s">
        <v>329</v>
      </c>
      <c r="D112" s="84" t="s">
        <v>20</v>
      </c>
      <c r="E112" s="136">
        <v>12</v>
      </c>
      <c r="F112" s="86"/>
      <c r="G112" s="91"/>
      <c r="H112" s="88">
        <f t="shared" si="8"/>
        <v>0</v>
      </c>
    </row>
    <row r="113" spans="1:8" s="34" customFormat="1" ht="36" x14ac:dyDescent="0.25">
      <c r="A113" s="84">
        <f>+A112+10</f>
        <v>350</v>
      </c>
      <c r="B113" s="84"/>
      <c r="C113" s="89" t="s">
        <v>307</v>
      </c>
      <c r="D113" s="84" t="s">
        <v>105</v>
      </c>
      <c r="E113" s="136">
        <v>1</v>
      </c>
      <c r="F113" s="86"/>
      <c r="G113" s="91"/>
      <c r="H113" s="88">
        <f t="shared" si="8"/>
        <v>0</v>
      </c>
    </row>
    <row r="114" spans="1:8" s="34" customFormat="1" ht="36" x14ac:dyDescent="0.25">
      <c r="A114" s="84">
        <f t="shared" ref="A114:A119" si="9">+A113+10</f>
        <v>360</v>
      </c>
      <c r="B114" s="84"/>
      <c r="C114" s="89" t="s">
        <v>308</v>
      </c>
      <c r="D114" s="84" t="s">
        <v>105</v>
      </c>
      <c r="E114" s="136">
        <v>1</v>
      </c>
      <c r="F114" s="86"/>
      <c r="G114" s="91"/>
      <c r="H114" s="88">
        <f t="shared" si="8"/>
        <v>0</v>
      </c>
    </row>
    <row r="115" spans="1:8" s="34" customFormat="1" ht="48" x14ac:dyDescent="0.25">
      <c r="A115" s="84">
        <f t="shared" si="9"/>
        <v>370</v>
      </c>
      <c r="B115" s="84"/>
      <c r="C115" s="89" t="s">
        <v>309</v>
      </c>
      <c r="D115" s="84" t="s">
        <v>105</v>
      </c>
      <c r="E115" s="136">
        <v>4</v>
      </c>
      <c r="F115" s="86"/>
      <c r="G115" s="91"/>
      <c r="H115" s="88">
        <f t="shared" si="8"/>
        <v>0</v>
      </c>
    </row>
    <row r="116" spans="1:8" s="34" customFormat="1" ht="36" x14ac:dyDescent="0.25">
      <c r="A116" s="84">
        <f t="shared" si="9"/>
        <v>380</v>
      </c>
      <c r="B116" s="84"/>
      <c r="C116" s="89" t="s">
        <v>310</v>
      </c>
      <c r="D116" s="84" t="s">
        <v>105</v>
      </c>
      <c r="E116" s="136">
        <v>3</v>
      </c>
      <c r="F116" s="86"/>
      <c r="G116" s="91"/>
      <c r="H116" s="88">
        <f t="shared" si="8"/>
        <v>0</v>
      </c>
    </row>
    <row r="117" spans="1:8" s="34" customFormat="1" ht="36" x14ac:dyDescent="0.25">
      <c r="A117" s="84">
        <f t="shared" si="9"/>
        <v>390</v>
      </c>
      <c r="B117" s="84"/>
      <c r="C117" s="89" t="s">
        <v>311</v>
      </c>
      <c r="D117" s="84" t="s">
        <v>105</v>
      </c>
      <c r="E117" s="136">
        <v>18</v>
      </c>
      <c r="F117" s="86"/>
      <c r="G117" s="91"/>
      <c r="H117" s="88">
        <f t="shared" si="8"/>
        <v>0</v>
      </c>
    </row>
    <row r="118" spans="1:8" s="34" customFormat="1" ht="36" x14ac:dyDescent="0.25">
      <c r="A118" s="84">
        <f t="shared" si="9"/>
        <v>400</v>
      </c>
      <c r="B118" s="84"/>
      <c r="C118" s="89" t="s">
        <v>312</v>
      </c>
      <c r="D118" s="84" t="s">
        <v>105</v>
      </c>
      <c r="E118" s="136">
        <v>8</v>
      </c>
      <c r="F118" s="86"/>
      <c r="G118" s="91"/>
      <c r="H118" s="88">
        <f t="shared" si="8"/>
        <v>0</v>
      </c>
    </row>
    <row r="119" spans="1:8" s="34" customFormat="1" ht="36" x14ac:dyDescent="0.25">
      <c r="A119" s="84">
        <f t="shared" si="9"/>
        <v>410</v>
      </c>
      <c r="B119" s="84"/>
      <c r="C119" s="89" t="s">
        <v>313</v>
      </c>
      <c r="D119" s="84" t="s">
        <v>105</v>
      </c>
      <c r="E119" s="136">
        <v>8</v>
      </c>
      <c r="F119" s="86"/>
      <c r="G119" s="91"/>
      <c r="H119" s="88">
        <f t="shared" si="8"/>
        <v>0</v>
      </c>
    </row>
    <row r="120" spans="1:8" s="34" customFormat="1" ht="12" x14ac:dyDescent="0.25">
      <c r="A120" s="84"/>
      <c r="B120" s="84"/>
      <c r="C120" s="89"/>
      <c r="D120" s="84"/>
      <c r="E120" s="136"/>
      <c r="F120" s="86"/>
      <c r="G120" s="91"/>
      <c r="H120" s="88"/>
    </row>
    <row r="121" spans="1:8" s="34" customFormat="1" ht="12" x14ac:dyDescent="0.2">
      <c r="A121" s="108"/>
      <c r="B121" s="116" t="s">
        <v>324</v>
      </c>
      <c r="C121" s="116"/>
      <c r="D121" s="109"/>
      <c r="E121" s="110"/>
      <c r="F121" s="118"/>
      <c r="G121" s="119"/>
      <c r="H121" s="120"/>
    </row>
    <row r="122" spans="1:8" s="34" customFormat="1" ht="12" x14ac:dyDescent="0.25">
      <c r="A122" s="84"/>
      <c r="B122" s="84"/>
      <c r="C122" s="89"/>
      <c r="D122" s="84"/>
      <c r="E122" s="90"/>
      <c r="F122" s="86"/>
      <c r="G122" s="91"/>
      <c r="H122" s="88"/>
    </row>
    <row r="123" spans="1:8" s="34" customFormat="1" ht="72" x14ac:dyDescent="0.25">
      <c r="A123" s="84">
        <f>+A119+10</f>
        <v>420</v>
      </c>
      <c r="B123" s="84">
        <v>26120001</v>
      </c>
      <c r="C123" s="89" t="s">
        <v>326</v>
      </c>
      <c r="D123" s="84" t="s">
        <v>20</v>
      </c>
      <c r="E123" s="136">
        <v>25</v>
      </c>
      <c r="F123" s="86"/>
      <c r="G123" s="91"/>
      <c r="H123" s="88">
        <f>F123*E123</f>
        <v>0</v>
      </c>
    </row>
    <row r="124" spans="1:8" s="34" customFormat="1" ht="12" x14ac:dyDescent="0.25">
      <c r="A124" s="84"/>
      <c r="B124" s="84"/>
      <c r="C124" s="89"/>
      <c r="D124" s="84"/>
      <c r="E124" s="90"/>
      <c r="F124" s="86"/>
      <c r="G124" s="91"/>
      <c r="H124" s="88"/>
    </row>
    <row r="125" spans="1:8" s="34" customFormat="1" ht="48" x14ac:dyDescent="0.25">
      <c r="A125" s="84">
        <f>+A123+10</f>
        <v>430</v>
      </c>
      <c r="B125" s="84">
        <v>26120018</v>
      </c>
      <c r="C125" s="89" t="s">
        <v>327</v>
      </c>
      <c r="D125" s="84" t="s">
        <v>19</v>
      </c>
      <c r="E125" s="136">
        <v>7</v>
      </c>
      <c r="F125" s="86"/>
      <c r="G125" s="91"/>
      <c r="H125" s="88">
        <f>F125*E125</f>
        <v>0</v>
      </c>
    </row>
    <row r="126" spans="1:8" s="34" customFormat="1" ht="12" x14ac:dyDescent="0.25">
      <c r="A126" s="84"/>
      <c r="B126" s="84"/>
      <c r="C126" s="89"/>
      <c r="D126" s="84"/>
      <c r="E126" s="90"/>
      <c r="F126" s="86"/>
      <c r="G126" s="91"/>
      <c r="H126" s="88"/>
    </row>
    <row r="127" spans="1:8" s="34" customFormat="1" ht="48" x14ac:dyDescent="0.25">
      <c r="A127" s="84">
        <f>+A125+10</f>
        <v>440</v>
      </c>
      <c r="B127" s="84"/>
      <c r="C127" s="89" t="s">
        <v>328</v>
      </c>
      <c r="D127" s="84" t="s">
        <v>105</v>
      </c>
      <c r="E127" s="136">
        <v>2</v>
      </c>
      <c r="F127" s="86"/>
      <c r="G127" s="91"/>
      <c r="H127" s="88">
        <f>F127*E127</f>
        <v>0</v>
      </c>
    </row>
    <row r="128" spans="1:8" s="34" customFormat="1" ht="12" x14ac:dyDescent="0.25">
      <c r="A128" s="84"/>
      <c r="B128" s="84"/>
      <c r="C128" s="89"/>
      <c r="D128" s="84"/>
      <c r="E128" s="90"/>
      <c r="F128" s="86"/>
      <c r="G128" s="91"/>
      <c r="H128" s="88"/>
    </row>
    <row r="129" spans="1:8" s="34" customFormat="1" ht="48" x14ac:dyDescent="0.25">
      <c r="A129" s="84">
        <f>+A127+10</f>
        <v>450</v>
      </c>
      <c r="B129" s="84"/>
      <c r="C129" s="89" t="s">
        <v>332</v>
      </c>
      <c r="D129" s="84" t="s">
        <v>105</v>
      </c>
      <c r="E129" s="136">
        <v>6</v>
      </c>
      <c r="F129" s="86"/>
      <c r="G129" s="91"/>
      <c r="H129" s="88">
        <f>F129*E129</f>
        <v>0</v>
      </c>
    </row>
    <row r="130" spans="1:8" s="34" customFormat="1" ht="12" x14ac:dyDescent="0.25">
      <c r="A130" s="84"/>
      <c r="B130" s="84"/>
      <c r="C130" s="89"/>
      <c r="D130" s="84"/>
      <c r="E130" s="90"/>
      <c r="F130" s="86"/>
      <c r="G130" s="91"/>
      <c r="H130" s="88"/>
    </row>
    <row r="131" spans="1:8" s="34" customFormat="1" ht="48" x14ac:dyDescent="0.25">
      <c r="A131" s="84">
        <f>+A129+10</f>
        <v>460</v>
      </c>
      <c r="B131" s="84"/>
      <c r="C131" s="89" t="s">
        <v>331</v>
      </c>
      <c r="D131" s="84" t="s">
        <v>105</v>
      </c>
      <c r="E131" s="136">
        <v>6</v>
      </c>
      <c r="F131" s="86"/>
      <c r="G131" s="91"/>
      <c r="H131" s="88">
        <f>F131*E131</f>
        <v>0</v>
      </c>
    </row>
    <row r="132" spans="1:8" s="34" customFormat="1" ht="12" x14ac:dyDescent="0.2">
      <c r="A132" s="105"/>
      <c r="B132" s="127"/>
      <c r="C132" s="127"/>
      <c r="D132" s="107"/>
      <c r="E132" s="106"/>
      <c r="F132" s="86"/>
      <c r="G132" s="91"/>
      <c r="H132" s="88"/>
    </row>
    <row r="133" spans="1:8" s="34" customFormat="1" ht="15" customHeight="1" x14ac:dyDescent="0.25">
      <c r="A133" s="108"/>
      <c r="B133" s="219" t="s">
        <v>325</v>
      </c>
      <c r="C133" s="219"/>
      <c r="D133" s="121"/>
      <c r="E133" s="110"/>
      <c r="F133" s="118"/>
      <c r="G133" s="119"/>
      <c r="H133" s="120"/>
    </row>
    <row r="134" spans="1:8" s="34" customFormat="1" ht="60" x14ac:dyDescent="0.25">
      <c r="A134" s="84">
        <f>+A131+10</f>
        <v>470</v>
      </c>
      <c r="B134" s="84"/>
      <c r="C134" s="89" t="s">
        <v>314</v>
      </c>
      <c r="D134" s="84" t="s">
        <v>101</v>
      </c>
      <c r="E134" s="136">
        <v>12</v>
      </c>
      <c r="F134" s="86"/>
      <c r="G134" s="91"/>
      <c r="H134" s="88">
        <f t="shared" ref="H134:H140" si="10">F134*E134</f>
        <v>0</v>
      </c>
    </row>
    <row r="135" spans="1:8" s="34" customFormat="1" ht="60" x14ac:dyDescent="0.25">
      <c r="A135" s="84">
        <f>+A134+10</f>
        <v>480</v>
      </c>
      <c r="B135" s="84"/>
      <c r="C135" s="89" t="s">
        <v>315</v>
      </c>
      <c r="D135" s="84" t="s">
        <v>105</v>
      </c>
      <c r="E135" s="136">
        <v>3</v>
      </c>
      <c r="F135" s="86"/>
      <c r="G135" s="91"/>
      <c r="H135" s="88">
        <f t="shared" si="10"/>
        <v>0</v>
      </c>
    </row>
    <row r="136" spans="1:8" s="34" customFormat="1" ht="60" x14ac:dyDescent="0.25">
      <c r="A136" s="84">
        <f t="shared" ref="A136:A140" si="11">+A135+10</f>
        <v>490</v>
      </c>
      <c r="B136" s="84"/>
      <c r="C136" s="89" t="s">
        <v>316</v>
      </c>
      <c r="D136" s="84" t="s">
        <v>105</v>
      </c>
      <c r="E136" s="136">
        <v>1</v>
      </c>
      <c r="F136" s="86"/>
      <c r="G136" s="91"/>
      <c r="H136" s="88">
        <f t="shared" si="10"/>
        <v>0</v>
      </c>
    </row>
    <row r="137" spans="1:8" s="34" customFormat="1" ht="60" x14ac:dyDescent="0.25">
      <c r="A137" s="84">
        <f t="shared" si="11"/>
        <v>500</v>
      </c>
      <c r="B137" s="84"/>
      <c r="C137" s="89" t="s">
        <v>317</v>
      </c>
      <c r="D137" s="84" t="s">
        <v>105</v>
      </c>
      <c r="E137" s="136">
        <v>2</v>
      </c>
      <c r="F137" s="86"/>
      <c r="G137" s="91"/>
      <c r="H137" s="88">
        <f t="shared" si="10"/>
        <v>0</v>
      </c>
    </row>
    <row r="138" spans="1:8" s="34" customFormat="1" ht="60" x14ac:dyDescent="0.25">
      <c r="A138" s="84">
        <f t="shared" si="11"/>
        <v>510</v>
      </c>
      <c r="B138" s="84"/>
      <c r="C138" s="89" t="s">
        <v>318</v>
      </c>
      <c r="D138" s="84" t="s">
        <v>105</v>
      </c>
      <c r="E138" s="136">
        <v>2</v>
      </c>
      <c r="F138" s="86"/>
      <c r="G138" s="91"/>
      <c r="H138" s="88">
        <f t="shared" si="10"/>
        <v>0</v>
      </c>
    </row>
    <row r="139" spans="1:8" s="34" customFormat="1" ht="60" x14ac:dyDescent="0.25">
      <c r="A139" s="84">
        <f t="shared" si="11"/>
        <v>520</v>
      </c>
      <c r="B139" s="84"/>
      <c r="C139" s="89" t="s">
        <v>319</v>
      </c>
      <c r="D139" s="84" t="s">
        <v>105</v>
      </c>
      <c r="E139" s="136">
        <v>1</v>
      </c>
      <c r="F139" s="86"/>
      <c r="G139" s="91"/>
      <c r="H139" s="88">
        <f t="shared" si="10"/>
        <v>0</v>
      </c>
    </row>
    <row r="140" spans="1:8" s="34" customFormat="1" ht="60" x14ac:dyDescent="0.25">
      <c r="A140" s="84">
        <f t="shared" si="11"/>
        <v>530</v>
      </c>
      <c r="B140" s="84"/>
      <c r="C140" s="89" t="s">
        <v>320</v>
      </c>
      <c r="D140" s="84" t="s">
        <v>105</v>
      </c>
      <c r="E140" s="136">
        <v>2</v>
      </c>
      <c r="F140" s="86"/>
      <c r="G140" s="91"/>
      <c r="H140" s="88">
        <f t="shared" si="10"/>
        <v>0</v>
      </c>
    </row>
    <row r="141" spans="1:8" s="34" customFormat="1" ht="12" x14ac:dyDescent="0.25">
      <c r="A141" s="84"/>
      <c r="B141" s="84"/>
      <c r="C141" s="89"/>
      <c r="D141" s="84"/>
      <c r="E141" s="136"/>
      <c r="F141" s="86"/>
      <c r="G141" s="91"/>
      <c r="H141" s="88"/>
    </row>
    <row r="142" spans="1:8" s="34" customFormat="1" ht="12" x14ac:dyDescent="0.25">
      <c r="A142" s="84"/>
      <c r="B142" s="84"/>
      <c r="C142" s="89"/>
      <c r="D142" s="84"/>
      <c r="E142" s="90"/>
      <c r="F142" s="86"/>
      <c r="G142" s="91"/>
      <c r="H142" s="88"/>
    </row>
    <row r="143" spans="1:8" x14ac:dyDescent="0.2">
      <c r="A143" s="111"/>
      <c r="B143" s="140" t="s">
        <v>336</v>
      </c>
      <c r="C143" s="112"/>
      <c r="D143" s="113"/>
      <c r="E143" s="114"/>
      <c r="F143" s="71"/>
      <c r="G143" s="72"/>
      <c r="H143" s="73"/>
    </row>
    <row r="144" spans="1:8" x14ac:dyDescent="0.2">
      <c r="A144" s="115"/>
      <c r="B144" s="116" t="s">
        <v>337</v>
      </c>
      <c r="C144" s="117"/>
      <c r="D144" s="109"/>
      <c r="E144" s="110"/>
      <c r="F144" s="79"/>
      <c r="G144" s="80"/>
      <c r="H144" s="81"/>
    </row>
    <row r="145" spans="1:8" s="34" customFormat="1" ht="60" x14ac:dyDescent="0.25">
      <c r="A145" s="84">
        <f>A140+10</f>
        <v>540</v>
      </c>
      <c r="B145" s="84" t="s">
        <v>342</v>
      </c>
      <c r="C145" s="89" t="s">
        <v>343</v>
      </c>
      <c r="D145" s="84" t="s">
        <v>19</v>
      </c>
      <c r="E145" s="136">
        <v>4</v>
      </c>
      <c r="F145" s="86"/>
      <c r="G145" s="91"/>
      <c r="H145" s="88">
        <f t="shared" ref="H145:H147" si="12">F145*E145</f>
        <v>0</v>
      </c>
    </row>
    <row r="146" spans="1:8" s="34" customFormat="1" ht="72" x14ac:dyDescent="0.25">
      <c r="A146" s="84">
        <f>+A145+10</f>
        <v>550</v>
      </c>
      <c r="B146" s="84" t="s">
        <v>338</v>
      </c>
      <c r="C146" s="89" t="s">
        <v>339</v>
      </c>
      <c r="D146" s="84" t="s">
        <v>19</v>
      </c>
      <c r="E146" s="136">
        <v>8</v>
      </c>
      <c r="F146" s="86"/>
      <c r="G146" s="91"/>
      <c r="H146" s="88">
        <f t="shared" si="12"/>
        <v>0</v>
      </c>
    </row>
    <row r="147" spans="1:8" s="34" customFormat="1" ht="72" x14ac:dyDescent="0.25">
      <c r="A147" s="84">
        <f>+A146+10</f>
        <v>560</v>
      </c>
      <c r="B147" s="84" t="s">
        <v>340</v>
      </c>
      <c r="C147" s="89" t="s">
        <v>341</v>
      </c>
      <c r="D147" s="84" t="s">
        <v>20</v>
      </c>
      <c r="E147" s="136">
        <v>18</v>
      </c>
      <c r="F147" s="86"/>
      <c r="G147" s="91"/>
      <c r="H147" s="88">
        <f t="shared" si="12"/>
        <v>0</v>
      </c>
    </row>
    <row r="148" spans="1:8" s="34" customFormat="1" ht="12" x14ac:dyDescent="0.25">
      <c r="A148" s="84"/>
      <c r="B148" s="84"/>
      <c r="C148" s="89"/>
      <c r="D148" s="84"/>
      <c r="E148" s="90"/>
      <c r="F148" s="86"/>
      <c r="G148" s="91"/>
      <c r="H148" s="88"/>
    </row>
    <row r="149" spans="1:8" s="34" customFormat="1" x14ac:dyDescent="0.25">
      <c r="A149" s="124"/>
      <c r="B149" s="220" t="s">
        <v>51</v>
      </c>
      <c r="C149" s="220"/>
      <c r="D149" s="68"/>
      <c r="E149" s="141"/>
      <c r="F149" s="142"/>
      <c r="G149" s="143"/>
      <c r="H149" s="144"/>
    </row>
    <row r="150" spans="1:8" s="34" customFormat="1" x14ac:dyDescent="0.25">
      <c r="A150" s="125"/>
      <c r="B150" s="146"/>
      <c r="C150" s="120"/>
      <c r="D150" s="148"/>
      <c r="E150" s="149"/>
      <c r="F150" s="118"/>
      <c r="G150" s="119"/>
      <c r="H150" s="120"/>
    </row>
    <row r="151" spans="1:8" s="34" customFormat="1" ht="12" x14ac:dyDescent="0.25">
      <c r="A151" s="84"/>
      <c r="B151" s="84"/>
      <c r="C151" s="89"/>
      <c r="D151" s="84"/>
      <c r="E151" s="90"/>
      <c r="F151" s="86"/>
      <c r="G151" s="91"/>
      <c r="H151" s="88"/>
    </row>
    <row r="152" spans="1:8" s="34" customFormat="1" ht="96" x14ac:dyDescent="0.25">
      <c r="A152" s="84"/>
      <c r="B152" s="84"/>
      <c r="C152" s="89" t="s">
        <v>322</v>
      </c>
      <c r="D152" s="84"/>
      <c r="E152" s="90"/>
      <c r="F152" s="86"/>
      <c r="G152" s="91"/>
    </row>
    <row r="153" spans="1:8" s="34" customFormat="1" ht="156" x14ac:dyDescent="0.25">
      <c r="A153" s="84">
        <f>A147+10</f>
        <v>570</v>
      </c>
      <c r="B153" s="84"/>
      <c r="C153" s="89" t="s">
        <v>102</v>
      </c>
      <c r="D153" s="84" t="s">
        <v>19</v>
      </c>
      <c r="E153" s="136">
        <v>27</v>
      </c>
      <c r="F153" s="86"/>
      <c r="G153" s="91"/>
      <c r="H153" s="88">
        <f>F153*E153</f>
        <v>0</v>
      </c>
    </row>
    <row r="154" spans="1:8" s="34" customFormat="1" ht="12" x14ac:dyDescent="0.25">
      <c r="A154" s="84"/>
      <c r="B154" s="84"/>
      <c r="C154" s="89"/>
      <c r="D154" s="84"/>
      <c r="E154" s="90"/>
      <c r="F154" s="86"/>
      <c r="G154" s="91"/>
      <c r="H154" s="88"/>
    </row>
    <row r="155" spans="1:8" s="34" customFormat="1" ht="96" x14ac:dyDescent="0.25">
      <c r="A155" s="84"/>
      <c r="B155" s="84"/>
      <c r="C155" s="89" t="s">
        <v>127</v>
      </c>
      <c r="D155" s="84"/>
      <c r="E155" s="90"/>
      <c r="F155" s="86"/>
      <c r="G155" s="91"/>
      <c r="H155" s="88"/>
    </row>
    <row r="156" spans="1:8" s="34" customFormat="1" ht="24" x14ac:dyDescent="0.25">
      <c r="A156" s="84">
        <f>A153+10</f>
        <v>580</v>
      </c>
      <c r="B156" s="84"/>
      <c r="C156" s="89" t="s">
        <v>103</v>
      </c>
      <c r="D156" s="84" t="s">
        <v>19</v>
      </c>
      <c r="E156" s="136">
        <v>6</v>
      </c>
      <c r="F156" s="86"/>
      <c r="G156" s="91"/>
      <c r="H156" s="88">
        <f>F156*E156</f>
        <v>0</v>
      </c>
    </row>
    <row r="157" spans="1:8" s="34" customFormat="1" ht="12" x14ac:dyDescent="0.25">
      <c r="A157" s="84"/>
      <c r="B157" s="84"/>
      <c r="C157" s="89"/>
      <c r="D157" s="84"/>
      <c r="E157" s="90"/>
      <c r="F157" s="86"/>
      <c r="G157" s="91"/>
      <c r="H157" s="88"/>
    </row>
    <row r="158" spans="1:8" s="34" customFormat="1" ht="120" x14ac:dyDescent="0.25">
      <c r="A158" s="84"/>
      <c r="B158" s="84"/>
      <c r="C158" s="89" t="s">
        <v>128</v>
      </c>
      <c r="D158" s="84"/>
      <c r="E158" s="90"/>
      <c r="F158" s="86"/>
      <c r="G158" s="91"/>
      <c r="H158" s="88"/>
    </row>
    <row r="159" spans="1:8" s="34" customFormat="1" ht="24" x14ac:dyDescent="0.25">
      <c r="A159" s="84">
        <f>A156+10</f>
        <v>590</v>
      </c>
      <c r="B159" s="84"/>
      <c r="C159" s="89" t="s">
        <v>104</v>
      </c>
      <c r="D159" s="84" t="s">
        <v>19</v>
      </c>
      <c r="E159" s="136">
        <v>27</v>
      </c>
      <c r="F159" s="86"/>
      <c r="G159" s="91"/>
      <c r="H159" s="88">
        <f t="shared" ref="H159:H160" si="13">F159*E159</f>
        <v>0</v>
      </c>
    </row>
    <row r="160" spans="1:8" s="34" customFormat="1" ht="36" x14ac:dyDescent="0.25">
      <c r="A160" s="84">
        <f>A159+10</f>
        <v>600</v>
      </c>
      <c r="B160" s="84"/>
      <c r="C160" s="89" t="s">
        <v>198</v>
      </c>
      <c r="D160" s="84" t="s">
        <v>19</v>
      </c>
      <c r="E160" s="136">
        <v>4</v>
      </c>
      <c r="F160" s="86"/>
      <c r="G160" s="91"/>
      <c r="H160" s="88">
        <f t="shared" si="13"/>
        <v>0</v>
      </c>
    </row>
    <row r="161" spans="1:8" s="34" customFormat="1" ht="12" x14ac:dyDescent="0.25">
      <c r="A161" s="84"/>
      <c r="B161" s="84"/>
      <c r="C161" s="89"/>
      <c r="D161" s="84"/>
      <c r="E161" s="90"/>
      <c r="F161" s="86"/>
      <c r="G161" s="91"/>
      <c r="H161" s="88"/>
    </row>
    <row r="162" spans="1:8" s="34" customFormat="1" ht="120" x14ac:dyDescent="0.25">
      <c r="A162" s="84"/>
      <c r="B162" s="84"/>
      <c r="C162" s="89" t="s">
        <v>129</v>
      </c>
      <c r="D162" s="84"/>
      <c r="E162" s="90"/>
      <c r="F162" s="86"/>
      <c r="G162" s="91"/>
      <c r="H162" s="88"/>
    </row>
    <row r="163" spans="1:8" s="34" customFormat="1" ht="24" x14ac:dyDescent="0.25">
      <c r="A163" s="84">
        <f>A160+10</f>
        <v>610</v>
      </c>
      <c r="B163" s="84"/>
      <c r="C163" s="89" t="s">
        <v>199</v>
      </c>
      <c r="D163" s="84" t="s">
        <v>19</v>
      </c>
      <c r="E163" s="136">
        <v>31</v>
      </c>
      <c r="F163" s="86"/>
      <c r="G163" s="91"/>
      <c r="H163" s="88">
        <f t="shared" ref="H163:H165" si="14">F163*E163</f>
        <v>0</v>
      </c>
    </row>
    <row r="164" spans="1:8" s="34" customFormat="1" ht="12" x14ac:dyDescent="0.25">
      <c r="A164" s="84">
        <f>A163+10</f>
        <v>620</v>
      </c>
      <c r="B164" s="84"/>
      <c r="C164" s="89" t="s">
        <v>200</v>
      </c>
      <c r="D164" s="84" t="s">
        <v>19</v>
      </c>
      <c r="E164" s="136">
        <v>6</v>
      </c>
      <c r="F164" s="86"/>
      <c r="G164" s="91"/>
      <c r="H164" s="88">
        <f t="shared" si="14"/>
        <v>0</v>
      </c>
    </row>
    <row r="165" spans="1:8" s="34" customFormat="1" ht="12" x14ac:dyDescent="0.25">
      <c r="A165" s="84"/>
      <c r="B165" s="84"/>
      <c r="C165" s="89" t="s">
        <v>201</v>
      </c>
      <c r="D165" s="84" t="s">
        <v>19</v>
      </c>
      <c r="E165" s="136">
        <v>1</v>
      </c>
      <c r="F165" s="86"/>
      <c r="G165" s="91"/>
      <c r="H165" s="88">
        <f t="shared" si="14"/>
        <v>0</v>
      </c>
    </row>
    <row r="166" spans="1:8" s="34" customFormat="1" ht="12" x14ac:dyDescent="0.25">
      <c r="A166" s="84"/>
      <c r="B166" s="84"/>
      <c r="C166" s="89"/>
      <c r="D166" s="84"/>
      <c r="E166" s="90"/>
      <c r="F166" s="86"/>
      <c r="G166" s="91"/>
      <c r="H166" s="88"/>
    </row>
    <row r="167" spans="1:8" s="34" customFormat="1" ht="96" x14ac:dyDescent="0.25">
      <c r="A167" s="84"/>
      <c r="B167" s="84"/>
      <c r="C167" s="89" t="s">
        <v>130</v>
      </c>
      <c r="D167" s="84"/>
      <c r="E167" s="90"/>
      <c r="F167" s="86"/>
      <c r="G167" s="91"/>
      <c r="H167" s="88"/>
    </row>
    <row r="168" spans="1:8" s="34" customFormat="1" ht="12" x14ac:dyDescent="0.25">
      <c r="A168" s="84">
        <f>A164+10</f>
        <v>630</v>
      </c>
      <c r="B168" s="84"/>
      <c r="C168" s="89" t="s">
        <v>142</v>
      </c>
      <c r="D168" s="84" t="s">
        <v>19</v>
      </c>
      <c r="E168" s="136">
        <v>8</v>
      </c>
      <c r="F168" s="86"/>
      <c r="G168" s="91"/>
      <c r="H168" s="88">
        <f>F168*E168</f>
        <v>0</v>
      </c>
    </row>
    <row r="169" spans="1:8" s="34" customFormat="1" ht="12" x14ac:dyDescent="0.25">
      <c r="A169" s="84"/>
      <c r="B169" s="84"/>
      <c r="C169" s="89"/>
      <c r="D169" s="84"/>
      <c r="E169" s="90"/>
      <c r="F169" s="86"/>
      <c r="G169" s="91"/>
      <c r="H169" s="88"/>
    </row>
    <row r="170" spans="1:8" s="34" customFormat="1" ht="96" x14ac:dyDescent="0.25">
      <c r="A170" s="84"/>
      <c r="B170" s="84"/>
      <c r="C170" s="89" t="s">
        <v>131</v>
      </c>
      <c r="D170" s="84"/>
      <c r="E170" s="90"/>
      <c r="F170" s="86"/>
      <c r="G170" s="91"/>
      <c r="H170" s="88"/>
    </row>
    <row r="171" spans="1:8" s="34" customFormat="1" ht="12" x14ac:dyDescent="0.25">
      <c r="A171" s="84">
        <f>A168+10</f>
        <v>640</v>
      </c>
      <c r="B171" s="84"/>
      <c r="C171" s="89" t="s">
        <v>106</v>
      </c>
      <c r="D171" s="84" t="s">
        <v>19</v>
      </c>
      <c r="E171" s="136">
        <v>8</v>
      </c>
      <c r="F171" s="86"/>
      <c r="G171" s="91"/>
      <c r="H171" s="88">
        <f>F171*E171</f>
        <v>0</v>
      </c>
    </row>
    <row r="172" spans="1:8" s="34" customFormat="1" ht="12" x14ac:dyDescent="0.25">
      <c r="A172" s="84"/>
      <c r="B172" s="84"/>
      <c r="C172" s="89"/>
      <c r="D172" s="84"/>
      <c r="E172" s="90"/>
      <c r="F172" s="86"/>
      <c r="G172" s="91"/>
      <c r="H172" s="88"/>
    </row>
    <row r="173" spans="1:8" s="34" customFormat="1" ht="120" x14ac:dyDescent="0.25">
      <c r="A173" s="84"/>
      <c r="B173" s="84"/>
      <c r="C173" s="89" t="s">
        <v>132</v>
      </c>
      <c r="D173" s="84"/>
      <c r="E173" s="90"/>
      <c r="F173" s="86"/>
      <c r="G173" s="91"/>
      <c r="H173" s="88"/>
    </row>
    <row r="174" spans="1:8" s="34" customFormat="1" ht="12" x14ac:dyDescent="0.25">
      <c r="A174" s="84">
        <f>A171+10</f>
        <v>650</v>
      </c>
      <c r="B174" s="84"/>
      <c r="C174" s="89" t="s">
        <v>196</v>
      </c>
      <c r="D174" s="84" t="s">
        <v>19</v>
      </c>
      <c r="E174" s="136">
        <v>5</v>
      </c>
      <c r="F174" s="86"/>
      <c r="G174" s="91"/>
      <c r="H174" s="88">
        <f t="shared" ref="H174:H179" si="15">F174*E174</f>
        <v>0</v>
      </c>
    </row>
    <row r="175" spans="1:8" s="34" customFormat="1" ht="12" x14ac:dyDescent="0.25">
      <c r="A175" s="84">
        <f>A174+10</f>
        <v>660</v>
      </c>
      <c r="B175" s="84"/>
      <c r="C175" s="89" t="s">
        <v>107</v>
      </c>
      <c r="D175" s="84" t="s">
        <v>19</v>
      </c>
      <c r="E175" s="136">
        <v>3</v>
      </c>
      <c r="F175" s="86"/>
      <c r="G175" s="91"/>
      <c r="H175" s="88">
        <f t="shared" si="15"/>
        <v>0</v>
      </c>
    </row>
    <row r="176" spans="1:8" s="34" customFormat="1" ht="12" x14ac:dyDescent="0.25">
      <c r="A176" s="84">
        <f t="shared" ref="A176:A179" si="16">A175+10</f>
        <v>670</v>
      </c>
      <c r="B176" s="84"/>
      <c r="C176" s="89" t="s">
        <v>108</v>
      </c>
      <c r="D176" s="84" t="s">
        <v>19</v>
      </c>
      <c r="E176" s="136">
        <v>6</v>
      </c>
      <c r="F176" s="86"/>
      <c r="G176" s="91"/>
      <c r="H176" s="88">
        <f t="shared" si="15"/>
        <v>0</v>
      </c>
    </row>
    <row r="177" spans="1:8" s="34" customFormat="1" ht="12" x14ac:dyDescent="0.25">
      <c r="A177" s="84">
        <f t="shared" si="16"/>
        <v>680</v>
      </c>
      <c r="B177" s="84"/>
      <c r="C177" s="89" t="s">
        <v>109</v>
      </c>
      <c r="D177" s="84" t="s">
        <v>19</v>
      </c>
      <c r="E177" s="136">
        <v>2</v>
      </c>
      <c r="F177" s="86"/>
      <c r="G177" s="91"/>
      <c r="H177" s="88">
        <f t="shared" si="15"/>
        <v>0</v>
      </c>
    </row>
    <row r="178" spans="1:8" s="34" customFormat="1" ht="12" x14ac:dyDescent="0.25">
      <c r="A178" s="84">
        <f t="shared" si="16"/>
        <v>690</v>
      </c>
      <c r="B178" s="84"/>
      <c r="C178" s="89" t="s">
        <v>202</v>
      </c>
      <c r="D178" s="84" t="s">
        <v>19</v>
      </c>
      <c r="E178" s="136">
        <v>4</v>
      </c>
      <c r="F178" s="86"/>
      <c r="G178" s="91"/>
      <c r="H178" s="88">
        <f t="shared" si="15"/>
        <v>0</v>
      </c>
    </row>
    <row r="179" spans="1:8" s="34" customFormat="1" ht="12" x14ac:dyDescent="0.25">
      <c r="A179" s="84">
        <f t="shared" si="16"/>
        <v>700</v>
      </c>
      <c r="B179" s="84"/>
      <c r="C179" s="89" t="s">
        <v>203</v>
      </c>
      <c r="D179" s="84" t="s">
        <v>19</v>
      </c>
      <c r="E179" s="136">
        <v>1</v>
      </c>
      <c r="F179" s="86"/>
      <c r="G179" s="91"/>
      <c r="H179" s="88">
        <f t="shared" si="15"/>
        <v>0</v>
      </c>
    </row>
    <row r="180" spans="1:8" s="34" customFormat="1" ht="12" x14ac:dyDescent="0.25">
      <c r="A180" s="84"/>
      <c r="B180" s="84"/>
      <c r="C180" s="89"/>
      <c r="D180" s="84"/>
      <c r="E180" s="90"/>
      <c r="F180" s="86"/>
      <c r="G180" s="91"/>
      <c r="H180" s="88">
        <f t="shared" ref="H180" si="17">F180*E180</f>
        <v>0</v>
      </c>
    </row>
    <row r="181" spans="1:8" s="34" customFormat="1" ht="120" x14ac:dyDescent="0.25">
      <c r="A181" s="84"/>
      <c r="B181" s="84"/>
      <c r="C181" s="89" t="s">
        <v>246</v>
      </c>
      <c r="D181" s="84"/>
      <c r="E181" s="90"/>
      <c r="F181" s="86"/>
      <c r="G181" s="91"/>
      <c r="H181" s="88"/>
    </row>
    <row r="182" spans="1:8" s="34" customFormat="1" ht="12" x14ac:dyDescent="0.25">
      <c r="A182" s="84">
        <f>A179+10</f>
        <v>710</v>
      </c>
      <c r="B182" s="84"/>
      <c r="C182" s="89" t="s">
        <v>143</v>
      </c>
      <c r="D182" s="84" t="s">
        <v>19</v>
      </c>
      <c r="E182" s="90">
        <v>1</v>
      </c>
      <c r="F182" s="86"/>
      <c r="G182" s="91"/>
      <c r="H182" s="88">
        <f t="shared" ref="H182:H183" si="18">F182*E182</f>
        <v>0</v>
      </c>
    </row>
    <row r="183" spans="1:8" s="34" customFormat="1" ht="12" x14ac:dyDescent="0.25">
      <c r="A183" s="84">
        <f>A182+10</f>
        <v>720</v>
      </c>
      <c r="B183" s="84"/>
      <c r="C183" s="89" t="s">
        <v>144</v>
      </c>
      <c r="D183" s="84" t="s">
        <v>19</v>
      </c>
      <c r="E183" s="90">
        <v>1</v>
      </c>
      <c r="F183" s="86"/>
      <c r="G183" s="91"/>
      <c r="H183" s="88">
        <f t="shared" si="18"/>
        <v>0</v>
      </c>
    </row>
    <row r="184" spans="1:8" s="34" customFormat="1" ht="12" x14ac:dyDescent="0.25">
      <c r="A184" s="84"/>
      <c r="B184" s="84"/>
      <c r="C184" s="89"/>
      <c r="D184" s="84"/>
      <c r="E184" s="90"/>
      <c r="F184" s="86"/>
      <c r="G184" s="91"/>
      <c r="H184" s="88"/>
    </row>
    <row r="185" spans="1:8" s="34" customFormat="1" ht="120" x14ac:dyDescent="0.25">
      <c r="A185" s="84"/>
      <c r="B185" s="84"/>
      <c r="C185" s="89" t="s">
        <v>247</v>
      </c>
      <c r="D185" s="84"/>
      <c r="E185" s="90"/>
      <c r="F185" s="86"/>
      <c r="G185" s="91"/>
      <c r="H185" s="88"/>
    </row>
    <row r="186" spans="1:8" s="34" customFormat="1" ht="24" x14ac:dyDescent="0.25">
      <c r="A186" s="84">
        <f>A183+10</f>
        <v>730</v>
      </c>
      <c r="B186" s="84"/>
      <c r="C186" s="89" t="s">
        <v>145</v>
      </c>
      <c r="D186" s="84" t="s">
        <v>19</v>
      </c>
      <c r="E186" s="136">
        <v>1</v>
      </c>
      <c r="F186" s="86"/>
      <c r="G186" s="91"/>
      <c r="H186" s="88">
        <f>F186*E186</f>
        <v>0</v>
      </c>
    </row>
    <row r="187" spans="1:8" s="34" customFormat="1" ht="12" x14ac:dyDescent="0.25">
      <c r="A187" s="84"/>
      <c r="B187" s="84"/>
      <c r="C187" s="89"/>
      <c r="D187" s="84"/>
      <c r="E187" s="90"/>
      <c r="F187" s="86"/>
      <c r="G187" s="91"/>
      <c r="H187" s="88"/>
    </row>
    <row r="188" spans="1:8" s="34" customFormat="1" ht="120" x14ac:dyDescent="0.25">
      <c r="A188" s="84"/>
      <c r="B188" s="84"/>
      <c r="C188" s="89" t="s">
        <v>133</v>
      </c>
      <c r="D188" s="84"/>
      <c r="E188" s="90"/>
      <c r="F188" s="86"/>
      <c r="G188" s="91"/>
      <c r="H188" s="88"/>
    </row>
    <row r="189" spans="1:8" s="34" customFormat="1" ht="12" x14ac:dyDescent="0.25">
      <c r="A189" s="84">
        <f>A186+10</f>
        <v>740</v>
      </c>
      <c r="B189" s="84"/>
      <c r="C189" s="89" t="s">
        <v>110</v>
      </c>
      <c r="D189" s="84" t="s">
        <v>111</v>
      </c>
      <c r="E189" s="136">
        <v>2000</v>
      </c>
      <c r="F189" s="86"/>
      <c r="G189" s="91"/>
      <c r="H189" s="88">
        <f t="shared" ref="H189:H193" si="19">F189*E189</f>
        <v>0</v>
      </c>
    </row>
    <row r="190" spans="1:8" s="34" customFormat="1" ht="12" x14ac:dyDescent="0.25">
      <c r="A190" s="84">
        <f>A189+10</f>
        <v>750</v>
      </c>
      <c r="B190" s="84"/>
      <c r="C190" s="89" t="s">
        <v>112</v>
      </c>
      <c r="D190" s="84" t="s">
        <v>111</v>
      </c>
      <c r="E190" s="136">
        <v>1500</v>
      </c>
      <c r="F190" s="86"/>
      <c r="G190" s="91"/>
      <c r="H190" s="88">
        <f t="shared" si="19"/>
        <v>0</v>
      </c>
    </row>
    <row r="191" spans="1:8" s="34" customFormat="1" ht="12" x14ac:dyDescent="0.25">
      <c r="A191" s="84">
        <f t="shared" ref="A191:A193" si="20">A190+10</f>
        <v>760</v>
      </c>
      <c r="B191" s="84"/>
      <c r="C191" s="89" t="s">
        <v>113</v>
      </c>
      <c r="D191" s="84" t="s">
        <v>111</v>
      </c>
      <c r="E191" s="136">
        <v>900</v>
      </c>
      <c r="F191" s="86"/>
      <c r="G191" s="91"/>
      <c r="H191" s="88">
        <f t="shared" si="19"/>
        <v>0</v>
      </c>
    </row>
    <row r="192" spans="1:8" s="34" customFormat="1" ht="12" x14ac:dyDescent="0.25">
      <c r="A192" s="84">
        <f t="shared" si="20"/>
        <v>770</v>
      </c>
      <c r="B192" s="84"/>
      <c r="C192" s="89" t="s">
        <v>146</v>
      </c>
      <c r="D192" s="84" t="s">
        <v>111</v>
      </c>
      <c r="E192" s="136">
        <v>600</v>
      </c>
      <c r="F192" s="86"/>
      <c r="G192" s="91"/>
      <c r="H192" s="88">
        <f t="shared" si="19"/>
        <v>0</v>
      </c>
    </row>
    <row r="193" spans="1:8" s="34" customFormat="1" ht="12" x14ac:dyDescent="0.25">
      <c r="A193" s="84">
        <f t="shared" si="20"/>
        <v>780</v>
      </c>
      <c r="B193" s="84"/>
      <c r="C193" s="89" t="s">
        <v>147</v>
      </c>
      <c r="D193" s="84" t="s">
        <v>111</v>
      </c>
      <c r="E193" s="136">
        <v>600</v>
      </c>
      <c r="F193" s="86"/>
      <c r="G193" s="91"/>
      <c r="H193" s="88">
        <f t="shared" si="19"/>
        <v>0</v>
      </c>
    </row>
    <row r="194" spans="1:8" s="34" customFormat="1" ht="12" x14ac:dyDescent="0.25">
      <c r="A194" s="84"/>
      <c r="B194" s="84"/>
      <c r="C194" s="89"/>
      <c r="D194" s="84"/>
      <c r="E194" s="90"/>
      <c r="F194" s="86"/>
      <c r="G194" s="91"/>
      <c r="H194" s="88"/>
    </row>
    <row r="195" spans="1:8" s="34" customFormat="1" ht="96" x14ac:dyDescent="0.25">
      <c r="A195" s="84"/>
      <c r="B195" s="84"/>
      <c r="C195" s="89" t="s">
        <v>248</v>
      </c>
      <c r="D195" s="84"/>
      <c r="E195" s="90"/>
      <c r="F195" s="86"/>
      <c r="G195" s="91"/>
      <c r="H195" s="88"/>
    </row>
    <row r="196" spans="1:8" s="34" customFormat="1" ht="12" x14ac:dyDescent="0.25">
      <c r="A196" s="84">
        <f>A193+10</f>
        <v>790</v>
      </c>
      <c r="B196" s="84"/>
      <c r="C196" s="89" t="s">
        <v>204</v>
      </c>
      <c r="D196" s="84" t="s">
        <v>19</v>
      </c>
      <c r="E196" s="136">
        <v>1</v>
      </c>
      <c r="F196" s="86"/>
      <c r="G196" s="91"/>
      <c r="H196" s="88">
        <f>F196*E196</f>
        <v>0</v>
      </c>
    </row>
    <row r="197" spans="1:8" s="34" customFormat="1" ht="12" x14ac:dyDescent="0.25">
      <c r="A197" s="84"/>
      <c r="B197" s="84"/>
      <c r="C197" s="89"/>
      <c r="D197" s="84"/>
      <c r="E197" s="90"/>
      <c r="F197" s="86"/>
      <c r="G197" s="91"/>
      <c r="H197" s="88"/>
    </row>
    <row r="198" spans="1:8" s="34" customFormat="1" ht="84" x14ac:dyDescent="0.25">
      <c r="A198" s="84"/>
      <c r="B198" s="84"/>
      <c r="C198" s="89" t="s">
        <v>134</v>
      </c>
      <c r="D198" s="84"/>
      <c r="E198" s="90"/>
      <c r="F198" s="86"/>
      <c r="G198" s="91"/>
      <c r="H198" s="88"/>
    </row>
    <row r="199" spans="1:8" s="34" customFormat="1" ht="12" x14ac:dyDescent="0.25">
      <c r="A199" s="84">
        <f>A196+10</f>
        <v>800</v>
      </c>
      <c r="B199" s="84"/>
      <c r="C199" s="89" t="s">
        <v>114</v>
      </c>
      <c r="D199" s="84" t="s">
        <v>19</v>
      </c>
      <c r="E199" s="136">
        <v>30</v>
      </c>
      <c r="F199" s="86"/>
      <c r="G199" s="91"/>
      <c r="H199" s="88">
        <f>F199*E199</f>
        <v>0</v>
      </c>
    </row>
    <row r="200" spans="1:8" s="34" customFormat="1" ht="12" x14ac:dyDescent="0.25">
      <c r="A200" s="84"/>
      <c r="B200" s="84"/>
      <c r="C200" s="89"/>
      <c r="D200" s="84"/>
      <c r="E200" s="90"/>
      <c r="F200" s="86"/>
      <c r="G200" s="91"/>
      <c r="H200" s="88"/>
    </row>
    <row r="201" spans="1:8" s="34" customFormat="1" ht="216" x14ac:dyDescent="0.25">
      <c r="A201" s="84"/>
      <c r="B201" s="84"/>
      <c r="C201" s="89" t="s">
        <v>135</v>
      </c>
      <c r="D201" s="84"/>
      <c r="E201" s="90"/>
      <c r="F201" s="86"/>
      <c r="G201" s="91"/>
      <c r="H201" s="88"/>
    </row>
    <row r="202" spans="1:8" s="34" customFormat="1" ht="36" x14ac:dyDescent="0.25">
      <c r="A202" s="84">
        <f>A199+10</f>
        <v>810</v>
      </c>
      <c r="B202" s="84"/>
      <c r="C202" s="89" t="s">
        <v>205</v>
      </c>
      <c r="D202" s="84" t="s">
        <v>19</v>
      </c>
      <c r="E202" s="136">
        <v>2</v>
      </c>
      <c r="F202" s="86"/>
      <c r="G202" s="91"/>
      <c r="H202" s="88">
        <f t="shared" ref="H202:H203" si="21">F202*E202</f>
        <v>0</v>
      </c>
    </row>
    <row r="203" spans="1:8" s="34" customFormat="1" ht="36" x14ac:dyDescent="0.25">
      <c r="A203" s="84">
        <f>A202+10</f>
        <v>820</v>
      </c>
      <c r="B203" s="84"/>
      <c r="C203" s="89" t="s">
        <v>206</v>
      </c>
      <c r="D203" s="84" t="s">
        <v>19</v>
      </c>
      <c r="E203" s="136">
        <v>12</v>
      </c>
      <c r="F203" s="86"/>
      <c r="G203" s="91"/>
      <c r="H203" s="88">
        <f t="shared" si="21"/>
        <v>0</v>
      </c>
    </row>
    <row r="204" spans="1:8" s="34" customFormat="1" ht="12" x14ac:dyDescent="0.25">
      <c r="A204" s="84"/>
      <c r="B204" s="84"/>
      <c r="C204" s="89"/>
      <c r="D204" s="84"/>
      <c r="E204" s="90"/>
      <c r="F204" s="86"/>
      <c r="G204" s="91"/>
      <c r="H204" s="88"/>
    </row>
    <row r="205" spans="1:8" s="34" customFormat="1" ht="120" x14ac:dyDescent="0.25">
      <c r="A205" s="84"/>
      <c r="B205" s="84"/>
      <c r="C205" s="89" t="s">
        <v>136</v>
      </c>
      <c r="D205" s="84"/>
      <c r="E205" s="90"/>
      <c r="F205" s="86"/>
      <c r="G205" s="91"/>
      <c r="H205" s="88"/>
    </row>
    <row r="206" spans="1:8" s="34" customFormat="1" ht="12" x14ac:dyDescent="0.25">
      <c r="A206" s="84">
        <f>A203+10</f>
        <v>830</v>
      </c>
      <c r="B206" s="84"/>
      <c r="C206" s="89" t="s">
        <v>149</v>
      </c>
      <c r="D206" s="84" t="s">
        <v>116</v>
      </c>
      <c r="E206" s="136">
        <v>20</v>
      </c>
      <c r="F206" s="86"/>
      <c r="G206" s="91"/>
      <c r="H206" s="88">
        <f t="shared" ref="H206:H209" si="22">F206*E206</f>
        <v>0</v>
      </c>
    </row>
    <row r="207" spans="1:8" s="34" customFormat="1" ht="12" x14ac:dyDescent="0.25">
      <c r="A207" s="84">
        <f>A206+10</f>
        <v>840</v>
      </c>
      <c r="B207" s="84"/>
      <c r="C207" s="89" t="s">
        <v>115</v>
      </c>
      <c r="D207" s="84" t="s">
        <v>116</v>
      </c>
      <c r="E207" s="136">
        <v>20</v>
      </c>
      <c r="F207" s="86"/>
      <c r="G207" s="91"/>
      <c r="H207" s="88">
        <f t="shared" si="22"/>
        <v>0</v>
      </c>
    </row>
    <row r="208" spans="1:8" s="34" customFormat="1" ht="12" x14ac:dyDescent="0.25">
      <c r="A208" s="84">
        <f t="shared" ref="A208:A209" si="23">A207+10</f>
        <v>850</v>
      </c>
      <c r="B208" s="84"/>
      <c r="C208" s="89" t="s">
        <v>150</v>
      </c>
      <c r="D208" s="84" t="s">
        <v>116</v>
      </c>
      <c r="E208" s="136">
        <v>20</v>
      </c>
      <c r="F208" s="86"/>
      <c r="G208" s="91"/>
      <c r="H208" s="88">
        <f t="shared" si="22"/>
        <v>0</v>
      </c>
    </row>
    <row r="209" spans="1:8" s="34" customFormat="1" ht="12" x14ac:dyDescent="0.25">
      <c r="A209" s="84">
        <f t="shared" si="23"/>
        <v>860</v>
      </c>
      <c r="B209" s="84"/>
      <c r="C209" s="89" t="s">
        <v>151</v>
      </c>
      <c r="D209" s="84" t="s">
        <v>116</v>
      </c>
      <c r="E209" s="136">
        <v>20</v>
      </c>
      <c r="F209" s="86"/>
      <c r="G209" s="91"/>
      <c r="H209" s="88">
        <f t="shared" si="22"/>
        <v>0</v>
      </c>
    </row>
    <row r="210" spans="1:8" s="34" customFormat="1" ht="12" x14ac:dyDescent="0.25">
      <c r="A210" s="84"/>
      <c r="B210" s="84"/>
      <c r="C210" s="89"/>
      <c r="D210" s="84"/>
      <c r="E210" s="90"/>
      <c r="F210" s="86"/>
      <c r="G210" s="91"/>
      <c r="H210" s="88"/>
    </row>
    <row r="211" spans="1:8" s="34" customFormat="1" ht="108" x14ac:dyDescent="0.25">
      <c r="A211" s="84"/>
      <c r="B211" s="84"/>
      <c r="C211" s="89" t="s">
        <v>137</v>
      </c>
      <c r="D211" s="84"/>
      <c r="E211" s="90"/>
      <c r="F211" s="86"/>
      <c r="G211" s="91"/>
      <c r="H211" s="88"/>
    </row>
    <row r="212" spans="1:8" s="34" customFormat="1" ht="12" x14ac:dyDescent="0.25">
      <c r="A212" s="84">
        <f>A209+10</f>
        <v>870</v>
      </c>
      <c r="B212" s="84"/>
      <c r="C212" s="89" t="s">
        <v>115</v>
      </c>
      <c r="D212" s="84" t="s">
        <v>19</v>
      </c>
      <c r="E212" s="136">
        <v>40</v>
      </c>
      <c r="F212" s="86"/>
      <c r="G212" s="91"/>
      <c r="H212" s="88">
        <f t="shared" ref="H212:H214" si="24">F212*E212</f>
        <v>0</v>
      </c>
    </row>
    <row r="213" spans="1:8" s="34" customFormat="1" ht="12" x14ac:dyDescent="0.25">
      <c r="A213" s="84">
        <f>A212+10</f>
        <v>880</v>
      </c>
      <c r="B213" s="84"/>
      <c r="C213" s="89" t="s">
        <v>150</v>
      </c>
      <c r="D213" s="84" t="s">
        <v>19</v>
      </c>
      <c r="E213" s="136">
        <v>20</v>
      </c>
      <c r="F213" s="86"/>
      <c r="G213" s="91"/>
      <c r="H213" s="88">
        <f t="shared" si="24"/>
        <v>0</v>
      </c>
    </row>
    <row r="214" spans="1:8" s="34" customFormat="1" ht="12" x14ac:dyDescent="0.25">
      <c r="A214" s="84">
        <f>A213+10</f>
        <v>890</v>
      </c>
      <c r="B214" s="84"/>
      <c r="C214" s="89" t="s">
        <v>151</v>
      </c>
      <c r="D214" s="84" t="s">
        <v>19</v>
      </c>
      <c r="E214" s="136">
        <v>20</v>
      </c>
      <c r="F214" s="86"/>
      <c r="G214" s="91"/>
      <c r="H214" s="88">
        <f t="shared" si="24"/>
        <v>0</v>
      </c>
    </row>
    <row r="215" spans="1:8" s="34" customFormat="1" ht="12" x14ac:dyDescent="0.25">
      <c r="A215" s="84"/>
      <c r="B215" s="84"/>
      <c r="C215" s="89"/>
      <c r="D215" s="84"/>
      <c r="E215" s="136"/>
      <c r="F215" s="86"/>
      <c r="G215" s="91"/>
      <c r="H215" s="88"/>
    </row>
    <row r="216" spans="1:8" s="34" customFormat="1" ht="120" x14ac:dyDescent="0.25">
      <c r="A216" s="84"/>
      <c r="B216" s="84"/>
      <c r="C216" s="89" t="s">
        <v>249</v>
      </c>
      <c r="D216" s="84"/>
      <c r="E216" s="90"/>
      <c r="F216" s="86"/>
      <c r="G216" s="91"/>
      <c r="H216" s="88"/>
    </row>
    <row r="217" spans="1:8" s="34" customFormat="1" ht="12" x14ac:dyDescent="0.25">
      <c r="A217" s="84">
        <f>A214+10</f>
        <v>900</v>
      </c>
      <c r="B217" s="84"/>
      <c r="C217" s="89" t="s">
        <v>152</v>
      </c>
      <c r="D217" s="84" t="s">
        <v>66</v>
      </c>
      <c r="E217" s="136">
        <v>60</v>
      </c>
      <c r="F217" s="86"/>
      <c r="G217" s="91"/>
      <c r="H217" s="88">
        <f t="shared" ref="H217:H221" si="25">F217*E217</f>
        <v>0</v>
      </c>
    </row>
    <row r="218" spans="1:8" s="34" customFormat="1" ht="12" x14ac:dyDescent="0.25">
      <c r="A218" s="84">
        <f>A217+10</f>
        <v>910</v>
      </c>
      <c r="B218" s="84"/>
      <c r="C218" s="89" t="s">
        <v>153</v>
      </c>
      <c r="D218" s="84" t="s">
        <v>66</v>
      </c>
      <c r="E218" s="136">
        <v>50</v>
      </c>
      <c r="F218" s="86"/>
      <c r="G218" s="91"/>
      <c r="H218" s="88">
        <f t="shared" si="25"/>
        <v>0</v>
      </c>
    </row>
    <row r="219" spans="1:8" s="34" customFormat="1" ht="12" x14ac:dyDescent="0.25">
      <c r="A219" s="84">
        <f>A218+10</f>
        <v>920</v>
      </c>
      <c r="B219" s="84"/>
      <c r="C219" s="89" t="s">
        <v>154</v>
      </c>
      <c r="D219" s="84" t="s">
        <v>66</v>
      </c>
      <c r="E219" s="136">
        <v>50</v>
      </c>
      <c r="F219" s="86"/>
      <c r="G219" s="91"/>
      <c r="H219" s="88">
        <f t="shared" si="25"/>
        <v>0</v>
      </c>
    </row>
    <row r="220" spans="1:8" s="34" customFormat="1" ht="12" x14ac:dyDescent="0.25">
      <c r="A220" s="84">
        <f>A219+10</f>
        <v>930</v>
      </c>
      <c r="B220" s="84"/>
      <c r="C220" s="89" t="s">
        <v>155</v>
      </c>
      <c r="D220" s="84" t="s">
        <v>66</v>
      </c>
      <c r="E220" s="136">
        <v>20</v>
      </c>
      <c r="F220" s="86"/>
      <c r="G220" s="91"/>
      <c r="H220" s="88">
        <f t="shared" si="25"/>
        <v>0</v>
      </c>
    </row>
    <row r="221" spans="1:8" s="34" customFormat="1" ht="12" x14ac:dyDescent="0.25">
      <c r="A221" s="84">
        <f>A220+10</f>
        <v>940</v>
      </c>
      <c r="B221" s="84"/>
      <c r="C221" s="89" t="s">
        <v>156</v>
      </c>
      <c r="D221" s="84" t="s">
        <v>66</v>
      </c>
      <c r="E221" s="136">
        <v>20</v>
      </c>
      <c r="F221" s="86"/>
      <c r="G221" s="91"/>
      <c r="H221" s="88">
        <f t="shared" si="25"/>
        <v>0</v>
      </c>
    </row>
    <row r="222" spans="1:8" s="34" customFormat="1" ht="12" x14ac:dyDescent="0.25">
      <c r="A222" s="84"/>
      <c r="B222" s="84"/>
      <c r="C222" s="89"/>
      <c r="D222" s="84"/>
      <c r="E222" s="90"/>
      <c r="F222" s="86"/>
      <c r="G222" s="91"/>
      <c r="H222" s="88"/>
    </row>
    <row r="223" spans="1:8" s="34" customFormat="1" ht="132" x14ac:dyDescent="0.25">
      <c r="A223" s="84"/>
      <c r="B223" s="84"/>
      <c r="C223" s="89" t="s">
        <v>250</v>
      </c>
      <c r="D223" s="84"/>
      <c r="E223" s="90"/>
      <c r="F223" s="86"/>
      <c r="G223" s="91"/>
      <c r="H223" s="88"/>
    </row>
    <row r="224" spans="1:8" s="34" customFormat="1" ht="12" x14ac:dyDescent="0.25">
      <c r="A224" s="84">
        <f>A221+10</f>
        <v>950</v>
      </c>
      <c r="B224" s="84"/>
      <c r="C224" s="89" t="s">
        <v>157</v>
      </c>
      <c r="D224" s="84" t="s">
        <v>116</v>
      </c>
      <c r="E224" s="136">
        <v>100</v>
      </c>
      <c r="F224" s="86"/>
      <c r="G224" s="91"/>
      <c r="H224" s="88">
        <f t="shared" ref="H224:H228" si="26">F224*E224</f>
        <v>0</v>
      </c>
    </row>
    <row r="225" spans="1:8" s="34" customFormat="1" ht="12" x14ac:dyDescent="0.25">
      <c r="A225" s="84">
        <f>A224+10</f>
        <v>960</v>
      </c>
      <c r="B225" s="84"/>
      <c r="C225" s="89" t="s">
        <v>158</v>
      </c>
      <c r="D225" s="84" t="s">
        <v>116</v>
      </c>
      <c r="E225" s="136">
        <v>20</v>
      </c>
      <c r="F225" s="86"/>
      <c r="G225" s="91"/>
      <c r="H225" s="88">
        <f t="shared" si="26"/>
        <v>0</v>
      </c>
    </row>
    <row r="226" spans="1:8" s="34" customFormat="1" ht="12" x14ac:dyDescent="0.25">
      <c r="A226" s="84">
        <f>A225+10</f>
        <v>970</v>
      </c>
      <c r="B226" s="84"/>
      <c r="C226" s="89" t="s">
        <v>159</v>
      </c>
      <c r="D226" s="84" t="s">
        <v>116</v>
      </c>
      <c r="E226" s="136">
        <v>20</v>
      </c>
      <c r="F226" s="86"/>
      <c r="G226" s="91"/>
      <c r="H226" s="88">
        <f t="shared" si="26"/>
        <v>0</v>
      </c>
    </row>
    <row r="227" spans="1:8" s="34" customFormat="1" ht="12" x14ac:dyDescent="0.25">
      <c r="A227" s="84">
        <f>A226+10</f>
        <v>980</v>
      </c>
      <c r="B227" s="84"/>
      <c r="C227" s="89" t="s">
        <v>148</v>
      </c>
      <c r="D227" s="84" t="s">
        <v>116</v>
      </c>
      <c r="E227" s="136">
        <v>15</v>
      </c>
      <c r="F227" s="86"/>
      <c r="G227" s="91"/>
      <c r="H227" s="88">
        <f t="shared" si="26"/>
        <v>0</v>
      </c>
    </row>
    <row r="228" spans="1:8" s="34" customFormat="1" ht="12" x14ac:dyDescent="0.25">
      <c r="A228" s="84">
        <f>A227+10</f>
        <v>990</v>
      </c>
      <c r="B228" s="84"/>
      <c r="C228" s="89" t="s">
        <v>160</v>
      </c>
      <c r="D228" s="84" t="s">
        <v>116</v>
      </c>
      <c r="E228" s="136">
        <v>15</v>
      </c>
      <c r="F228" s="86"/>
      <c r="G228" s="91"/>
      <c r="H228" s="88">
        <f t="shared" si="26"/>
        <v>0</v>
      </c>
    </row>
    <row r="229" spans="1:8" s="34" customFormat="1" ht="12" x14ac:dyDescent="0.25">
      <c r="A229" s="84"/>
      <c r="B229" s="84"/>
      <c r="C229" s="89"/>
      <c r="D229" s="84"/>
      <c r="E229" s="90"/>
      <c r="F229" s="86"/>
      <c r="G229" s="91"/>
      <c r="H229" s="88"/>
    </row>
    <row r="230" spans="1:8" s="34" customFormat="1" ht="120" x14ac:dyDescent="0.25">
      <c r="A230" s="84"/>
      <c r="B230" s="84"/>
      <c r="C230" s="89" t="s">
        <v>251</v>
      </c>
      <c r="D230" s="84"/>
      <c r="E230" s="90"/>
      <c r="F230" s="86"/>
      <c r="G230" s="91"/>
      <c r="H230" s="88"/>
    </row>
    <row r="231" spans="1:8" s="34" customFormat="1" ht="12" x14ac:dyDescent="0.25">
      <c r="A231" s="84">
        <f>A228+10</f>
        <v>1000</v>
      </c>
      <c r="B231" s="84"/>
      <c r="C231" s="89" t="s">
        <v>161</v>
      </c>
      <c r="D231" s="84" t="s">
        <v>19</v>
      </c>
      <c r="E231" s="136">
        <v>100</v>
      </c>
      <c r="F231" s="86"/>
      <c r="G231" s="91"/>
      <c r="H231" s="88">
        <f t="shared" ref="H231:H235" si="27">F231*E231</f>
        <v>0</v>
      </c>
    </row>
    <row r="232" spans="1:8" s="34" customFormat="1" ht="12" x14ac:dyDescent="0.25">
      <c r="A232" s="84">
        <f>A231+10</f>
        <v>1010</v>
      </c>
      <c r="B232" s="84"/>
      <c r="C232" s="89" t="s">
        <v>162</v>
      </c>
      <c r="D232" s="84" t="s">
        <v>19</v>
      </c>
      <c r="E232" s="136">
        <v>20</v>
      </c>
      <c r="F232" s="86"/>
      <c r="G232" s="91"/>
      <c r="H232" s="88">
        <f t="shared" si="27"/>
        <v>0</v>
      </c>
    </row>
    <row r="233" spans="1:8" s="34" customFormat="1" ht="12" x14ac:dyDescent="0.25">
      <c r="A233" s="84">
        <f>A232+10</f>
        <v>1020</v>
      </c>
      <c r="B233" s="84"/>
      <c r="C233" s="89" t="s">
        <v>163</v>
      </c>
      <c r="D233" s="84" t="s">
        <v>19</v>
      </c>
      <c r="E233" s="136">
        <v>20</v>
      </c>
      <c r="F233" s="86"/>
      <c r="G233" s="91"/>
      <c r="H233" s="88">
        <f t="shared" si="27"/>
        <v>0</v>
      </c>
    </row>
    <row r="234" spans="1:8" s="34" customFormat="1" ht="12" x14ac:dyDescent="0.25">
      <c r="A234" s="84">
        <f>A233+10</f>
        <v>1030</v>
      </c>
      <c r="B234" s="84"/>
      <c r="C234" s="89" t="s">
        <v>164</v>
      </c>
      <c r="D234" s="84" t="s">
        <v>19</v>
      </c>
      <c r="E234" s="136">
        <v>10</v>
      </c>
      <c r="F234" s="86"/>
      <c r="G234" s="91"/>
      <c r="H234" s="88">
        <f t="shared" si="27"/>
        <v>0</v>
      </c>
    </row>
    <row r="235" spans="1:8" s="34" customFormat="1" ht="12" x14ac:dyDescent="0.25">
      <c r="A235" s="84">
        <f>A234+10</f>
        <v>1040</v>
      </c>
      <c r="B235" s="84"/>
      <c r="C235" s="89" t="s">
        <v>165</v>
      </c>
      <c r="D235" s="84" t="s">
        <v>19</v>
      </c>
      <c r="E235" s="136">
        <v>20</v>
      </c>
      <c r="F235" s="86"/>
      <c r="G235" s="91"/>
      <c r="H235" s="88">
        <f t="shared" si="27"/>
        <v>0</v>
      </c>
    </row>
    <row r="236" spans="1:8" s="34" customFormat="1" ht="12" x14ac:dyDescent="0.25">
      <c r="A236" s="84"/>
      <c r="B236" s="84"/>
      <c r="C236" s="89"/>
      <c r="D236" s="84"/>
      <c r="E236" s="90"/>
      <c r="F236" s="86"/>
      <c r="G236" s="91"/>
      <c r="H236" s="88"/>
    </row>
    <row r="237" spans="1:8" s="34" customFormat="1" ht="96" x14ac:dyDescent="0.25">
      <c r="A237" s="84"/>
      <c r="B237" s="84"/>
      <c r="C237" s="89" t="s">
        <v>252</v>
      </c>
      <c r="D237" s="84"/>
      <c r="E237" s="90"/>
      <c r="F237" s="86"/>
      <c r="G237" s="91"/>
      <c r="H237" s="88"/>
    </row>
    <row r="238" spans="1:8" s="34" customFormat="1" ht="12" x14ac:dyDescent="0.25">
      <c r="A238" s="84">
        <f>A235+10</f>
        <v>1050</v>
      </c>
      <c r="B238" s="84"/>
      <c r="C238" s="89" t="s">
        <v>157</v>
      </c>
      <c r="D238" s="84" t="s">
        <v>19</v>
      </c>
      <c r="E238" s="136">
        <v>100</v>
      </c>
      <c r="F238" s="86"/>
      <c r="G238" s="91"/>
      <c r="H238" s="88">
        <f t="shared" ref="H238:H242" si="28">F238*E238</f>
        <v>0</v>
      </c>
    </row>
    <row r="239" spans="1:8" s="34" customFormat="1" ht="12" x14ac:dyDescent="0.25">
      <c r="A239" s="84">
        <f>A238+10</f>
        <v>1060</v>
      </c>
      <c r="B239" s="84"/>
      <c r="C239" s="89" t="s">
        <v>158</v>
      </c>
      <c r="D239" s="84" t="s">
        <v>19</v>
      </c>
      <c r="E239" s="136">
        <v>20</v>
      </c>
      <c r="F239" s="86"/>
      <c r="G239" s="91"/>
      <c r="H239" s="88">
        <f t="shared" si="28"/>
        <v>0</v>
      </c>
    </row>
    <row r="240" spans="1:8" s="34" customFormat="1" ht="12" x14ac:dyDescent="0.25">
      <c r="A240" s="84">
        <f>A239+10</f>
        <v>1070</v>
      </c>
      <c r="B240" s="84"/>
      <c r="C240" s="89" t="s">
        <v>159</v>
      </c>
      <c r="D240" s="84" t="s">
        <v>19</v>
      </c>
      <c r="E240" s="136">
        <v>20</v>
      </c>
      <c r="F240" s="86"/>
      <c r="G240" s="91"/>
      <c r="H240" s="88">
        <f t="shared" si="28"/>
        <v>0</v>
      </c>
    </row>
    <row r="241" spans="1:8" s="34" customFormat="1" ht="12" x14ac:dyDescent="0.25">
      <c r="A241" s="84">
        <f>A240+10</f>
        <v>1080</v>
      </c>
      <c r="B241" s="84"/>
      <c r="C241" s="89" t="s">
        <v>148</v>
      </c>
      <c r="D241" s="84" t="s">
        <v>19</v>
      </c>
      <c r="E241" s="136">
        <v>10</v>
      </c>
      <c r="F241" s="86"/>
      <c r="G241" s="91"/>
      <c r="H241" s="88">
        <f t="shared" si="28"/>
        <v>0</v>
      </c>
    </row>
    <row r="242" spans="1:8" s="34" customFormat="1" ht="12" x14ac:dyDescent="0.25">
      <c r="A242" s="84">
        <f>A241+10</f>
        <v>1090</v>
      </c>
      <c r="B242" s="84"/>
      <c r="C242" s="89" t="s">
        <v>160</v>
      </c>
      <c r="D242" s="84" t="s">
        <v>19</v>
      </c>
      <c r="E242" s="136">
        <v>20</v>
      </c>
      <c r="F242" s="86"/>
      <c r="G242" s="91"/>
      <c r="H242" s="88">
        <f t="shared" si="28"/>
        <v>0</v>
      </c>
    </row>
    <row r="243" spans="1:8" s="34" customFormat="1" ht="12" x14ac:dyDescent="0.25">
      <c r="A243" s="84"/>
      <c r="B243" s="84"/>
      <c r="C243" s="89"/>
      <c r="D243" s="84"/>
      <c r="E243" s="90"/>
      <c r="F243" s="86"/>
      <c r="G243" s="91"/>
      <c r="H243" s="88"/>
    </row>
    <row r="244" spans="1:8" s="34" customFormat="1" ht="108" x14ac:dyDescent="0.25">
      <c r="A244" s="84"/>
      <c r="B244" s="84"/>
      <c r="C244" s="89" t="s">
        <v>253</v>
      </c>
      <c r="D244" s="84"/>
      <c r="E244" s="90"/>
      <c r="F244" s="86"/>
      <c r="G244" s="91"/>
      <c r="H244" s="88"/>
    </row>
    <row r="245" spans="1:8" s="34" customFormat="1" ht="12" x14ac:dyDescent="0.25">
      <c r="A245" s="84">
        <f>A242+10</f>
        <v>1100</v>
      </c>
      <c r="B245" s="84"/>
      <c r="C245" s="89" t="s">
        <v>207</v>
      </c>
      <c r="D245" s="84" t="s">
        <v>111</v>
      </c>
      <c r="E245" s="136">
        <v>250</v>
      </c>
      <c r="F245" s="86"/>
      <c r="G245" s="91"/>
      <c r="H245" s="88">
        <f>F245*E245</f>
        <v>0</v>
      </c>
    </row>
    <row r="246" spans="1:8" s="34" customFormat="1" ht="12" x14ac:dyDescent="0.25">
      <c r="A246" s="84"/>
      <c r="B246" s="84"/>
      <c r="C246" s="89"/>
      <c r="D246" s="84"/>
      <c r="E246" s="90"/>
      <c r="F246" s="86"/>
      <c r="G246" s="91"/>
      <c r="H246" s="88"/>
    </row>
    <row r="247" spans="1:8" s="34" customFormat="1" ht="108" x14ac:dyDescent="0.25">
      <c r="A247" s="84"/>
      <c r="B247" s="84"/>
      <c r="C247" s="89" t="s">
        <v>254</v>
      </c>
      <c r="D247" s="84"/>
      <c r="E247" s="90"/>
      <c r="F247" s="86"/>
      <c r="G247" s="91"/>
      <c r="H247" s="88"/>
    </row>
    <row r="248" spans="1:8" s="34" customFormat="1" ht="12" x14ac:dyDescent="0.25">
      <c r="A248" s="84">
        <f>A245+10</f>
        <v>1110</v>
      </c>
      <c r="B248" s="84"/>
      <c r="C248" s="89" t="s">
        <v>166</v>
      </c>
      <c r="D248" s="84" t="s">
        <v>19</v>
      </c>
      <c r="E248" s="136">
        <v>50</v>
      </c>
      <c r="F248" s="86"/>
      <c r="G248" s="91"/>
      <c r="H248" s="88">
        <f t="shared" ref="H248:H249" si="29">F248*E248</f>
        <v>0</v>
      </c>
    </row>
    <row r="249" spans="1:8" s="34" customFormat="1" ht="12" x14ac:dyDescent="0.25">
      <c r="A249" s="84">
        <f>A248+10</f>
        <v>1120</v>
      </c>
      <c r="B249" s="84"/>
      <c r="C249" s="89" t="s">
        <v>208</v>
      </c>
      <c r="D249" s="84" t="s">
        <v>19</v>
      </c>
      <c r="E249" s="136">
        <v>10</v>
      </c>
      <c r="F249" s="86"/>
      <c r="G249" s="91"/>
      <c r="H249" s="88">
        <f t="shared" si="29"/>
        <v>0</v>
      </c>
    </row>
    <row r="250" spans="1:8" s="34" customFormat="1" ht="12" x14ac:dyDescent="0.25">
      <c r="A250" s="84"/>
      <c r="B250" s="84"/>
      <c r="C250" s="89"/>
      <c r="D250" s="84"/>
      <c r="E250" s="90"/>
      <c r="F250" s="86"/>
      <c r="G250" s="91"/>
      <c r="H250" s="88"/>
    </row>
    <row r="251" spans="1:8" s="34" customFormat="1" ht="108" x14ac:dyDescent="0.25">
      <c r="A251" s="84"/>
      <c r="B251" s="84"/>
      <c r="C251" s="89" t="s">
        <v>138</v>
      </c>
      <c r="D251" s="84"/>
      <c r="E251" s="90"/>
      <c r="F251" s="86"/>
      <c r="G251" s="91"/>
      <c r="H251" s="88"/>
    </row>
    <row r="252" spans="1:8" s="34" customFormat="1" ht="12" x14ac:dyDescent="0.25">
      <c r="A252" s="84">
        <f>A249+10</f>
        <v>1130</v>
      </c>
      <c r="B252" s="84"/>
      <c r="C252" s="89" t="s">
        <v>117</v>
      </c>
      <c r="D252" s="84" t="s">
        <v>19</v>
      </c>
      <c r="E252" s="136">
        <v>10</v>
      </c>
      <c r="F252" s="86"/>
      <c r="G252" s="91"/>
      <c r="H252" s="88">
        <f t="shared" ref="H252:H253" si="30">F252*E252</f>
        <v>0</v>
      </c>
    </row>
    <row r="253" spans="1:8" s="34" customFormat="1" ht="12" x14ac:dyDescent="0.25">
      <c r="A253" s="84">
        <f>A252+10</f>
        <v>1140</v>
      </c>
      <c r="B253" s="84"/>
      <c r="C253" s="89" t="s">
        <v>118</v>
      </c>
      <c r="D253" s="84" t="s">
        <v>19</v>
      </c>
      <c r="E253" s="136">
        <v>10</v>
      </c>
      <c r="F253" s="86"/>
      <c r="G253" s="91"/>
      <c r="H253" s="88">
        <f t="shared" si="30"/>
        <v>0</v>
      </c>
    </row>
    <row r="254" spans="1:8" s="34" customFormat="1" ht="12" x14ac:dyDescent="0.25">
      <c r="A254" s="84"/>
      <c r="B254" s="84"/>
      <c r="C254" s="89"/>
      <c r="D254" s="84"/>
      <c r="E254" s="90"/>
      <c r="F254" s="86"/>
      <c r="G254" s="91"/>
      <c r="H254" s="88"/>
    </row>
    <row r="255" spans="1:8" s="34" customFormat="1" ht="96" x14ac:dyDescent="0.25">
      <c r="A255" s="84"/>
      <c r="B255" s="84"/>
      <c r="C255" s="89" t="s">
        <v>255</v>
      </c>
      <c r="D255" s="84"/>
      <c r="E255" s="90"/>
      <c r="F255" s="86"/>
      <c r="G255" s="91"/>
      <c r="H255" s="88"/>
    </row>
    <row r="256" spans="1:8" s="34" customFormat="1" ht="24" x14ac:dyDescent="0.25">
      <c r="A256" s="84">
        <f>A253+10</f>
        <v>1150</v>
      </c>
      <c r="B256" s="84"/>
      <c r="C256" s="89" t="s">
        <v>167</v>
      </c>
      <c r="D256" s="84" t="s">
        <v>19</v>
      </c>
      <c r="E256" s="136">
        <v>6</v>
      </c>
      <c r="F256" s="86"/>
      <c r="G256" s="91"/>
      <c r="H256" s="88">
        <f>F256*E256</f>
        <v>0</v>
      </c>
    </row>
    <row r="257" spans="1:8" s="34" customFormat="1" ht="12" x14ac:dyDescent="0.25">
      <c r="A257" s="84"/>
      <c r="B257" s="84"/>
      <c r="C257" s="89"/>
      <c r="D257" s="84"/>
      <c r="E257" s="90"/>
      <c r="F257" s="86"/>
      <c r="G257" s="91"/>
      <c r="H257" s="88"/>
    </row>
    <row r="258" spans="1:8" s="34" customFormat="1" ht="96" x14ac:dyDescent="0.25">
      <c r="A258" s="84"/>
      <c r="B258" s="84"/>
      <c r="C258" s="89" t="s">
        <v>256</v>
      </c>
      <c r="D258" s="84"/>
      <c r="E258" s="90"/>
      <c r="F258" s="86"/>
      <c r="G258" s="91"/>
      <c r="H258" s="88"/>
    </row>
    <row r="259" spans="1:8" s="34" customFormat="1" ht="24" x14ac:dyDescent="0.25">
      <c r="A259" s="84">
        <f>A256+10</f>
        <v>1160</v>
      </c>
      <c r="B259" s="84"/>
      <c r="C259" s="89" t="s">
        <v>168</v>
      </c>
      <c r="D259" s="84" t="s">
        <v>19</v>
      </c>
      <c r="E259" s="136">
        <v>6</v>
      </c>
      <c r="F259" s="86"/>
      <c r="G259" s="91"/>
      <c r="H259" s="88">
        <f>F259*E259</f>
        <v>0</v>
      </c>
    </row>
    <row r="260" spans="1:8" s="34" customFormat="1" ht="12" x14ac:dyDescent="0.25">
      <c r="A260" s="84"/>
      <c r="B260" s="84"/>
      <c r="C260" s="89"/>
      <c r="D260" s="84"/>
      <c r="E260" s="90"/>
      <c r="F260" s="86"/>
      <c r="G260" s="91"/>
      <c r="H260" s="88"/>
    </row>
    <row r="261" spans="1:8" s="34" customFormat="1" ht="120" x14ac:dyDescent="0.25">
      <c r="A261" s="84"/>
      <c r="B261" s="84"/>
      <c r="C261" s="89" t="s">
        <v>257</v>
      </c>
      <c r="D261" s="84"/>
      <c r="E261" s="90"/>
      <c r="F261" s="86"/>
      <c r="G261" s="91"/>
      <c r="H261" s="88"/>
    </row>
    <row r="262" spans="1:8" s="34" customFormat="1" ht="48" x14ac:dyDescent="0.25">
      <c r="A262" s="84">
        <f>A259+10</f>
        <v>1170</v>
      </c>
      <c r="B262" s="84"/>
      <c r="C262" s="89" t="s">
        <v>169</v>
      </c>
      <c r="D262" s="84" t="s">
        <v>19</v>
      </c>
      <c r="E262" s="136">
        <v>1</v>
      </c>
      <c r="F262" s="86"/>
      <c r="G262" s="91"/>
      <c r="H262" s="88">
        <f>F262*E262</f>
        <v>0</v>
      </c>
    </row>
    <row r="263" spans="1:8" s="34" customFormat="1" ht="12" x14ac:dyDescent="0.25">
      <c r="A263" s="84"/>
      <c r="B263" s="84"/>
      <c r="C263" s="89"/>
      <c r="D263" s="84"/>
      <c r="E263" s="90"/>
      <c r="F263" s="86"/>
      <c r="G263" s="91"/>
      <c r="H263" s="88"/>
    </row>
    <row r="264" spans="1:8" s="34" customFormat="1" ht="120" x14ac:dyDescent="0.25">
      <c r="A264" s="84"/>
      <c r="B264" s="84"/>
      <c r="C264" s="89" t="s">
        <v>258</v>
      </c>
      <c r="D264" s="84"/>
      <c r="E264" s="90"/>
      <c r="F264" s="86"/>
      <c r="G264" s="91"/>
      <c r="H264" s="88"/>
    </row>
    <row r="265" spans="1:8" s="34" customFormat="1" ht="24" x14ac:dyDescent="0.25">
      <c r="A265" s="84">
        <f>A262+10</f>
        <v>1180</v>
      </c>
      <c r="B265" s="84"/>
      <c r="C265" s="89" t="s">
        <v>170</v>
      </c>
      <c r="D265" s="84" t="s">
        <v>19</v>
      </c>
      <c r="E265" s="136">
        <v>1</v>
      </c>
      <c r="F265" s="86"/>
      <c r="G265" s="91"/>
      <c r="H265" s="88">
        <f>F265*E265</f>
        <v>0</v>
      </c>
    </row>
    <row r="266" spans="1:8" s="34" customFormat="1" ht="12" x14ac:dyDescent="0.25">
      <c r="A266" s="84" t="s">
        <v>245</v>
      </c>
      <c r="B266" s="84"/>
      <c r="C266" s="89"/>
      <c r="D266" s="84"/>
      <c r="E266" s="90"/>
      <c r="F266" s="86"/>
      <c r="G266" s="91"/>
      <c r="H266" s="88"/>
    </row>
    <row r="267" spans="1:8" s="34" customFormat="1" ht="120" x14ac:dyDescent="0.25">
      <c r="A267" s="84"/>
      <c r="B267" s="84"/>
      <c r="C267" s="89" t="s">
        <v>133</v>
      </c>
      <c r="D267" s="84"/>
      <c r="E267" s="90"/>
      <c r="F267" s="86"/>
      <c r="G267" s="91"/>
      <c r="H267" s="88"/>
    </row>
    <row r="268" spans="1:8" s="34" customFormat="1" ht="12" x14ac:dyDescent="0.25">
      <c r="A268" s="84">
        <f>A265+10</f>
        <v>1190</v>
      </c>
      <c r="B268" s="84"/>
      <c r="C268" s="89" t="s">
        <v>119</v>
      </c>
      <c r="D268" s="84" t="s">
        <v>111</v>
      </c>
      <c r="E268" s="136">
        <v>500</v>
      </c>
      <c r="F268" s="86"/>
      <c r="G268" s="91"/>
      <c r="H268" s="88">
        <f t="shared" ref="H268:H270" si="31">F268*E268</f>
        <v>0</v>
      </c>
    </row>
    <row r="269" spans="1:8" s="34" customFormat="1" ht="12" x14ac:dyDescent="0.25">
      <c r="A269" s="84">
        <f>A268+10</f>
        <v>1200</v>
      </c>
      <c r="B269" s="84"/>
      <c r="C269" s="89" t="s">
        <v>120</v>
      </c>
      <c r="D269" s="84" t="s">
        <v>111</v>
      </c>
      <c r="E269" s="136">
        <v>200</v>
      </c>
      <c r="F269" s="86"/>
      <c r="G269" s="91"/>
      <c r="H269" s="88">
        <f t="shared" si="31"/>
        <v>0</v>
      </c>
    </row>
    <row r="270" spans="1:8" s="34" customFormat="1" ht="12" x14ac:dyDescent="0.25">
      <c r="A270" s="84">
        <f>A269+10</f>
        <v>1210</v>
      </c>
      <c r="B270" s="84"/>
      <c r="C270" s="89" t="s">
        <v>171</v>
      </c>
      <c r="D270" s="84" t="s">
        <v>111</v>
      </c>
      <c r="E270" s="136">
        <v>200</v>
      </c>
      <c r="F270" s="86"/>
      <c r="G270" s="91"/>
      <c r="H270" s="88">
        <f t="shared" si="31"/>
        <v>0</v>
      </c>
    </row>
    <row r="271" spans="1:8" s="34" customFormat="1" ht="12" x14ac:dyDescent="0.25">
      <c r="A271" s="84"/>
      <c r="B271" s="84"/>
      <c r="C271" s="89"/>
      <c r="D271" s="84"/>
      <c r="E271" s="90"/>
      <c r="F271" s="86"/>
      <c r="G271" s="91"/>
      <c r="H271" s="88"/>
    </row>
    <row r="272" spans="1:8" s="34" customFormat="1" ht="108" x14ac:dyDescent="0.25">
      <c r="A272" s="84"/>
      <c r="B272" s="84"/>
      <c r="C272" s="89" t="s">
        <v>259</v>
      </c>
      <c r="D272" s="84"/>
      <c r="E272" s="90"/>
      <c r="F272" s="86"/>
      <c r="G272" s="91"/>
      <c r="H272" s="88"/>
    </row>
    <row r="273" spans="1:8" s="34" customFormat="1" ht="12" x14ac:dyDescent="0.25">
      <c r="A273" s="84">
        <f>A270+10</f>
        <v>1220</v>
      </c>
      <c r="B273" s="84"/>
      <c r="C273" s="89" t="s">
        <v>121</v>
      </c>
      <c r="D273" s="84" t="s">
        <v>111</v>
      </c>
      <c r="E273" s="136">
        <v>10</v>
      </c>
      <c r="F273" s="86"/>
      <c r="G273" s="91"/>
      <c r="H273" s="88">
        <f t="shared" ref="H273:H274" si="32">F273*E273</f>
        <v>0</v>
      </c>
    </row>
    <row r="274" spans="1:8" s="34" customFormat="1" ht="12" x14ac:dyDescent="0.25">
      <c r="A274" s="84">
        <f>A273+10</f>
        <v>1230</v>
      </c>
      <c r="B274" s="84"/>
      <c r="C274" s="89" t="s">
        <v>122</v>
      </c>
      <c r="D274" s="84" t="s">
        <v>111</v>
      </c>
      <c r="E274" s="136">
        <v>10</v>
      </c>
      <c r="F274" s="86"/>
      <c r="G274" s="91"/>
      <c r="H274" s="88">
        <f t="shared" si="32"/>
        <v>0</v>
      </c>
    </row>
    <row r="275" spans="1:8" s="34" customFormat="1" ht="12" x14ac:dyDescent="0.25">
      <c r="A275" s="84"/>
      <c r="B275" s="84"/>
      <c r="C275" s="89"/>
      <c r="D275" s="84"/>
      <c r="E275" s="90"/>
      <c r="F275" s="86"/>
      <c r="G275" s="91"/>
      <c r="H275" s="88"/>
    </row>
    <row r="276" spans="1:8" s="34" customFormat="1" ht="108" x14ac:dyDescent="0.25">
      <c r="A276" s="84"/>
      <c r="B276" s="84"/>
      <c r="C276" s="89" t="s">
        <v>260</v>
      </c>
      <c r="D276" s="84"/>
      <c r="E276" s="90"/>
      <c r="F276" s="86"/>
      <c r="G276" s="91"/>
      <c r="H276" s="88"/>
    </row>
    <row r="277" spans="1:8" s="34" customFormat="1" ht="12" x14ac:dyDescent="0.25">
      <c r="A277" s="84">
        <f>A274+10</f>
        <v>1240</v>
      </c>
      <c r="B277" s="84"/>
      <c r="C277" s="89" t="s">
        <v>123</v>
      </c>
      <c r="D277" s="84" t="s">
        <v>19</v>
      </c>
      <c r="E277" s="136">
        <v>10</v>
      </c>
      <c r="F277" s="86"/>
      <c r="G277" s="91"/>
      <c r="H277" s="88">
        <f t="shared" ref="H277:H280" si="33">F277*E277</f>
        <v>0</v>
      </c>
    </row>
    <row r="278" spans="1:8" s="34" customFormat="1" ht="12" x14ac:dyDescent="0.25">
      <c r="A278" s="84">
        <f>A277+10</f>
        <v>1250</v>
      </c>
      <c r="B278" s="84"/>
      <c r="C278" s="89" t="s">
        <v>172</v>
      </c>
      <c r="D278" s="84" t="s">
        <v>19</v>
      </c>
      <c r="E278" s="136">
        <v>10</v>
      </c>
      <c r="F278" s="86"/>
      <c r="G278" s="91"/>
      <c r="H278" s="88">
        <f t="shared" si="33"/>
        <v>0</v>
      </c>
    </row>
    <row r="279" spans="1:8" s="34" customFormat="1" ht="12" x14ac:dyDescent="0.25">
      <c r="A279" s="84">
        <f t="shared" ref="A279:A280" si="34">A278+10</f>
        <v>1260</v>
      </c>
      <c r="B279" s="84"/>
      <c r="C279" s="89" t="s">
        <v>209</v>
      </c>
      <c r="D279" s="84" t="s">
        <v>19</v>
      </c>
      <c r="E279" s="136">
        <v>10</v>
      </c>
      <c r="F279" s="86"/>
      <c r="G279" s="91"/>
      <c r="H279" s="88">
        <f t="shared" si="33"/>
        <v>0</v>
      </c>
    </row>
    <row r="280" spans="1:8" s="34" customFormat="1" ht="12" x14ac:dyDescent="0.25">
      <c r="A280" s="84">
        <f t="shared" si="34"/>
        <v>1270</v>
      </c>
      <c r="B280" s="84"/>
      <c r="C280" s="89" t="s">
        <v>209</v>
      </c>
      <c r="D280" s="84" t="s">
        <v>19</v>
      </c>
      <c r="E280" s="136">
        <v>10</v>
      </c>
      <c r="F280" s="86"/>
      <c r="G280" s="91"/>
      <c r="H280" s="88">
        <f t="shared" si="33"/>
        <v>0</v>
      </c>
    </row>
    <row r="281" spans="1:8" s="34" customFormat="1" ht="12" x14ac:dyDescent="0.25">
      <c r="A281" s="84"/>
      <c r="B281" s="84"/>
      <c r="C281" s="89"/>
      <c r="D281" s="84"/>
      <c r="E281" s="90"/>
      <c r="F281" s="86"/>
      <c r="G281" s="91"/>
      <c r="H281" s="88"/>
    </row>
    <row r="282" spans="1:8" s="34" customFormat="1" ht="108" x14ac:dyDescent="0.25">
      <c r="A282" s="84"/>
      <c r="B282" s="84"/>
      <c r="C282" s="89" t="s">
        <v>139</v>
      </c>
      <c r="D282" s="84"/>
      <c r="E282" s="90"/>
      <c r="F282" s="86"/>
      <c r="G282" s="91"/>
      <c r="H282" s="88"/>
    </row>
    <row r="283" spans="1:8" s="34" customFormat="1" ht="36" x14ac:dyDescent="0.25">
      <c r="A283" s="84">
        <f>A280+10</f>
        <v>1280</v>
      </c>
      <c r="B283" s="84"/>
      <c r="C283" s="89" t="s">
        <v>124</v>
      </c>
      <c r="D283" s="84" t="s">
        <v>19</v>
      </c>
      <c r="E283" s="136">
        <v>50</v>
      </c>
      <c r="F283" s="86"/>
      <c r="G283" s="91"/>
      <c r="H283" s="88">
        <f>F283*E283</f>
        <v>0</v>
      </c>
    </row>
    <row r="284" spans="1:8" s="34" customFormat="1" ht="12" x14ac:dyDescent="0.25">
      <c r="A284" s="84"/>
      <c r="B284" s="84"/>
      <c r="C284" s="89"/>
      <c r="D284" s="84"/>
      <c r="E284" s="90"/>
      <c r="F284" s="86"/>
      <c r="G284" s="91"/>
      <c r="H284" s="88"/>
    </row>
    <row r="285" spans="1:8" s="34" customFormat="1" ht="132" x14ac:dyDescent="0.25">
      <c r="A285" s="84"/>
      <c r="B285" s="84"/>
      <c r="C285" s="89" t="s">
        <v>261</v>
      </c>
      <c r="D285" s="84"/>
      <c r="E285" s="90"/>
      <c r="F285" s="86"/>
      <c r="G285" s="91"/>
      <c r="H285" s="88"/>
    </row>
    <row r="286" spans="1:8" s="34" customFormat="1" ht="12" x14ac:dyDescent="0.25">
      <c r="A286" s="84">
        <f>A283+10</f>
        <v>1290</v>
      </c>
      <c r="B286" s="84"/>
      <c r="C286" s="89" t="s">
        <v>173</v>
      </c>
      <c r="D286" s="84" t="s">
        <v>19</v>
      </c>
      <c r="E286" s="136">
        <v>1</v>
      </c>
      <c r="F286" s="86"/>
      <c r="G286" s="91"/>
      <c r="H286" s="88">
        <f>F286*E286</f>
        <v>0</v>
      </c>
    </row>
    <row r="287" spans="1:8" s="34" customFormat="1" ht="12" x14ac:dyDescent="0.25">
      <c r="A287" s="84"/>
      <c r="B287" s="84"/>
      <c r="C287" s="89"/>
      <c r="D287" s="84"/>
      <c r="E287" s="90"/>
      <c r="F287" s="86"/>
      <c r="G287" s="91"/>
      <c r="H287" s="88"/>
    </row>
    <row r="288" spans="1:8" s="34" customFormat="1" ht="168" x14ac:dyDescent="0.25">
      <c r="A288" s="84"/>
      <c r="B288" s="84"/>
      <c r="C288" s="89" t="s">
        <v>262</v>
      </c>
      <c r="D288" s="84"/>
      <c r="E288" s="90"/>
      <c r="F288" s="86"/>
      <c r="G288" s="91"/>
      <c r="H288" s="88"/>
    </row>
    <row r="289" spans="1:8" s="34" customFormat="1" ht="24" x14ac:dyDescent="0.25">
      <c r="A289" s="84">
        <f>A286+10</f>
        <v>1300</v>
      </c>
      <c r="B289" s="84"/>
      <c r="C289" s="89" t="s">
        <v>174</v>
      </c>
      <c r="D289" s="84" t="s">
        <v>19</v>
      </c>
      <c r="E289" s="136">
        <v>1</v>
      </c>
      <c r="F289" s="86"/>
      <c r="G289" s="91"/>
      <c r="H289" s="88">
        <f>F289*E289</f>
        <v>0</v>
      </c>
    </row>
    <row r="290" spans="1:8" s="34" customFormat="1" ht="12" x14ac:dyDescent="0.25">
      <c r="A290" s="84"/>
      <c r="B290" s="84"/>
      <c r="C290" s="89"/>
      <c r="D290" s="84"/>
      <c r="E290" s="90"/>
      <c r="F290" s="86"/>
      <c r="G290" s="91"/>
      <c r="H290" s="88"/>
    </row>
    <row r="291" spans="1:8" s="34" customFormat="1" ht="96" x14ac:dyDescent="0.25">
      <c r="A291" s="84"/>
      <c r="B291" s="84"/>
      <c r="C291" s="89" t="s">
        <v>263</v>
      </c>
      <c r="D291" s="84"/>
      <c r="E291" s="90"/>
      <c r="F291" s="86"/>
      <c r="G291" s="91"/>
      <c r="H291" s="88"/>
    </row>
    <row r="292" spans="1:8" s="34" customFormat="1" ht="24" x14ac:dyDescent="0.25">
      <c r="A292" s="84">
        <f>A289+10</f>
        <v>1310</v>
      </c>
      <c r="B292" s="84"/>
      <c r="C292" s="89" t="s">
        <v>210</v>
      </c>
      <c r="D292" s="84" t="s">
        <v>19</v>
      </c>
      <c r="E292" s="136">
        <v>1</v>
      </c>
      <c r="F292" s="86"/>
      <c r="G292" s="91"/>
      <c r="H292" s="88">
        <f t="shared" ref="H292:H325" si="35">F292*E292</f>
        <v>0</v>
      </c>
    </row>
    <row r="293" spans="1:8" s="34" customFormat="1" ht="24" x14ac:dyDescent="0.25">
      <c r="A293" s="84">
        <f t="shared" ref="A293:A325" si="36">A292+10</f>
        <v>1320</v>
      </c>
      <c r="B293" s="84"/>
      <c r="C293" s="89" t="s">
        <v>211</v>
      </c>
      <c r="D293" s="84" t="s">
        <v>19</v>
      </c>
      <c r="E293" s="136">
        <v>3</v>
      </c>
      <c r="F293" s="86"/>
      <c r="G293" s="91"/>
      <c r="H293" s="88">
        <f t="shared" si="35"/>
        <v>0</v>
      </c>
    </row>
    <row r="294" spans="1:8" s="34" customFormat="1" ht="12" x14ac:dyDescent="0.25">
      <c r="A294" s="84">
        <f t="shared" si="36"/>
        <v>1330</v>
      </c>
      <c r="B294" s="84"/>
      <c r="C294" s="89" t="s">
        <v>212</v>
      </c>
      <c r="D294" s="84" t="s">
        <v>19</v>
      </c>
      <c r="E294" s="136">
        <v>6</v>
      </c>
      <c r="F294" s="86"/>
      <c r="G294" s="91"/>
      <c r="H294" s="88">
        <f t="shared" si="35"/>
        <v>0</v>
      </c>
    </row>
    <row r="295" spans="1:8" s="34" customFormat="1" ht="12" x14ac:dyDescent="0.25">
      <c r="A295" s="84">
        <f t="shared" si="36"/>
        <v>1340</v>
      </c>
      <c r="B295" s="84"/>
      <c r="C295" s="89" t="s">
        <v>213</v>
      </c>
      <c r="D295" s="84" t="s">
        <v>19</v>
      </c>
      <c r="E295" s="136">
        <v>3</v>
      </c>
      <c r="F295" s="86"/>
      <c r="G295" s="91"/>
      <c r="H295" s="88">
        <f t="shared" si="35"/>
        <v>0</v>
      </c>
    </row>
    <row r="296" spans="1:8" s="34" customFormat="1" ht="12" x14ac:dyDescent="0.25">
      <c r="A296" s="84">
        <f t="shared" si="36"/>
        <v>1350</v>
      </c>
      <c r="B296" s="84"/>
      <c r="C296" s="89" t="s">
        <v>214</v>
      </c>
      <c r="D296" s="84" t="s">
        <v>19</v>
      </c>
      <c r="E296" s="136">
        <v>4</v>
      </c>
      <c r="F296" s="86"/>
      <c r="G296" s="91"/>
      <c r="H296" s="88">
        <f t="shared" si="35"/>
        <v>0</v>
      </c>
    </row>
    <row r="297" spans="1:8" s="34" customFormat="1" ht="12" x14ac:dyDescent="0.25">
      <c r="A297" s="84">
        <f t="shared" si="36"/>
        <v>1360</v>
      </c>
      <c r="B297" s="84"/>
      <c r="C297" s="89" t="s">
        <v>267</v>
      </c>
      <c r="D297" s="84" t="s">
        <v>111</v>
      </c>
      <c r="E297" s="136">
        <v>10</v>
      </c>
      <c r="F297" s="86"/>
      <c r="G297" s="91"/>
      <c r="H297" s="88">
        <f t="shared" si="35"/>
        <v>0</v>
      </c>
    </row>
    <row r="298" spans="1:8" s="34" customFormat="1" ht="24" x14ac:dyDescent="0.25">
      <c r="A298" s="84">
        <f t="shared" si="36"/>
        <v>1370</v>
      </c>
      <c r="B298" s="84"/>
      <c r="C298" s="89" t="s">
        <v>215</v>
      </c>
      <c r="D298" s="84" t="s">
        <v>19</v>
      </c>
      <c r="E298" s="136">
        <v>3</v>
      </c>
      <c r="F298" s="86"/>
      <c r="G298" s="91"/>
      <c r="H298" s="88">
        <f t="shared" si="35"/>
        <v>0</v>
      </c>
    </row>
    <row r="299" spans="1:8" s="34" customFormat="1" ht="12" x14ac:dyDescent="0.25">
      <c r="A299" s="84">
        <f t="shared" si="36"/>
        <v>1380</v>
      </c>
      <c r="B299" s="84"/>
      <c r="C299" s="89" t="s">
        <v>216</v>
      </c>
      <c r="D299" s="84" t="s">
        <v>19</v>
      </c>
      <c r="E299" s="136">
        <v>8</v>
      </c>
      <c r="F299" s="86"/>
      <c r="G299" s="91"/>
      <c r="H299" s="88">
        <f t="shared" si="35"/>
        <v>0</v>
      </c>
    </row>
    <row r="300" spans="1:8" s="34" customFormat="1" ht="12" x14ac:dyDescent="0.25">
      <c r="A300" s="84">
        <f t="shared" si="36"/>
        <v>1390</v>
      </c>
      <c r="B300" s="84"/>
      <c r="C300" s="89" t="s">
        <v>217</v>
      </c>
      <c r="D300" s="84" t="s">
        <v>19</v>
      </c>
      <c r="E300" s="136">
        <v>3</v>
      </c>
      <c r="F300" s="86"/>
      <c r="G300" s="91"/>
      <c r="H300" s="88">
        <f t="shared" si="35"/>
        <v>0</v>
      </c>
    </row>
    <row r="301" spans="1:8" s="34" customFormat="1" ht="12" x14ac:dyDescent="0.25">
      <c r="A301" s="84">
        <f t="shared" si="36"/>
        <v>1400</v>
      </c>
      <c r="B301" s="84"/>
      <c r="C301" s="89" t="s">
        <v>218</v>
      </c>
      <c r="D301" s="84" t="s">
        <v>19</v>
      </c>
      <c r="E301" s="136">
        <v>2</v>
      </c>
      <c r="F301" s="86"/>
      <c r="G301" s="91"/>
      <c r="H301" s="88">
        <f t="shared" si="35"/>
        <v>0</v>
      </c>
    </row>
    <row r="302" spans="1:8" s="34" customFormat="1" ht="12" x14ac:dyDescent="0.25">
      <c r="A302" s="84">
        <f t="shared" si="36"/>
        <v>1410</v>
      </c>
      <c r="B302" s="84"/>
      <c r="C302" s="89" t="s">
        <v>219</v>
      </c>
      <c r="D302" s="84" t="s">
        <v>19</v>
      </c>
      <c r="E302" s="136">
        <v>2</v>
      </c>
      <c r="F302" s="86"/>
      <c r="G302" s="91"/>
      <c r="H302" s="88">
        <f t="shared" si="35"/>
        <v>0</v>
      </c>
    </row>
    <row r="303" spans="1:8" s="34" customFormat="1" ht="12" x14ac:dyDescent="0.25">
      <c r="A303" s="84">
        <f t="shared" si="36"/>
        <v>1420</v>
      </c>
      <c r="B303" s="84"/>
      <c r="C303" s="89" t="s">
        <v>220</v>
      </c>
      <c r="D303" s="84" t="s">
        <v>19</v>
      </c>
      <c r="E303" s="136">
        <v>1</v>
      </c>
      <c r="F303" s="86"/>
      <c r="G303" s="91"/>
      <c r="H303" s="88">
        <f t="shared" si="35"/>
        <v>0</v>
      </c>
    </row>
    <row r="304" spans="1:8" s="34" customFormat="1" ht="12" x14ac:dyDescent="0.25">
      <c r="A304" s="84">
        <f t="shared" si="36"/>
        <v>1430</v>
      </c>
      <c r="B304" s="84"/>
      <c r="C304" s="89" t="s">
        <v>221</v>
      </c>
      <c r="D304" s="84" t="s">
        <v>111</v>
      </c>
      <c r="E304" s="136">
        <v>25</v>
      </c>
      <c r="F304" s="86"/>
      <c r="G304" s="91"/>
      <c r="H304" s="88">
        <f t="shared" si="35"/>
        <v>0</v>
      </c>
    </row>
    <row r="305" spans="1:8" s="34" customFormat="1" ht="24" x14ac:dyDescent="0.25">
      <c r="A305" s="84">
        <f t="shared" si="36"/>
        <v>1440</v>
      </c>
      <c r="B305" s="84"/>
      <c r="C305" s="89" t="s">
        <v>222</v>
      </c>
      <c r="D305" s="84" t="s">
        <v>19</v>
      </c>
      <c r="E305" s="136">
        <v>1</v>
      </c>
      <c r="F305" s="86"/>
      <c r="G305" s="91"/>
      <c r="H305" s="88">
        <f t="shared" si="35"/>
        <v>0</v>
      </c>
    </row>
    <row r="306" spans="1:8" s="34" customFormat="1" ht="12" x14ac:dyDescent="0.25">
      <c r="A306" s="84">
        <f t="shared" si="36"/>
        <v>1450</v>
      </c>
      <c r="B306" s="84"/>
      <c r="C306" s="89" t="s">
        <v>223</v>
      </c>
      <c r="D306" s="84" t="s">
        <v>111</v>
      </c>
      <c r="E306" s="136">
        <v>8</v>
      </c>
      <c r="F306" s="86"/>
      <c r="G306" s="91"/>
      <c r="H306" s="88">
        <f t="shared" si="35"/>
        <v>0</v>
      </c>
    </row>
    <row r="307" spans="1:8" s="34" customFormat="1" ht="12" x14ac:dyDescent="0.25">
      <c r="A307" s="84">
        <f t="shared" si="36"/>
        <v>1460</v>
      </c>
      <c r="B307" s="84"/>
      <c r="C307" s="89" t="s">
        <v>224</v>
      </c>
      <c r="D307" s="84" t="s">
        <v>19</v>
      </c>
      <c r="E307" s="136">
        <v>2</v>
      </c>
      <c r="F307" s="86"/>
      <c r="G307" s="91"/>
      <c r="H307" s="88">
        <f t="shared" si="35"/>
        <v>0</v>
      </c>
    </row>
    <row r="308" spans="1:8" s="34" customFormat="1" ht="12" x14ac:dyDescent="0.25">
      <c r="A308" s="84">
        <f t="shared" si="36"/>
        <v>1470</v>
      </c>
      <c r="B308" s="84"/>
      <c r="C308" s="89" t="s">
        <v>225</v>
      </c>
      <c r="D308" s="84" t="s">
        <v>19</v>
      </c>
      <c r="E308" s="136">
        <v>2</v>
      </c>
      <c r="F308" s="86"/>
      <c r="G308" s="91"/>
      <c r="H308" s="88">
        <f t="shared" si="35"/>
        <v>0</v>
      </c>
    </row>
    <row r="309" spans="1:8" s="34" customFormat="1" ht="24" x14ac:dyDescent="0.25">
      <c r="A309" s="84">
        <f t="shared" si="36"/>
        <v>1480</v>
      </c>
      <c r="B309" s="84"/>
      <c r="C309" s="89" t="s">
        <v>226</v>
      </c>
      <c r="D309" s="84" t="s">
        <v>19</v>
      </c>
      <c r="E309" s="136">
        <v>1</v>
      </c>
      <c r="F309" s="86"/>
      <c r="G309" s="91"/>
      <c r="H309" s="88">
        <f t="shared" si="35"/>
        <v>0</v>
      </c>
    </row>
    <row r="310" spans="1:8" s="34" customFormat="1" ht="12" x14ac:dyDescent="0.25">
      <c r="A310" s="84">
        <f t="shared" si="36"/>
        <v>1490</v>
      </c>
      <c r="B310" s="84"/>
      <c r="C310" s="89" t="s">
        <v>227</v>
      </c>
      <c r="D310" s="84" t="s">
        <v>19</v>
      </c>
      <c r="E310" s="136">
        <v>1</v>
      </c>
      <c r="F310" s="86"/>
      <c r="G310" s="91"/>
      <c r="H310" s="88">
        <f t="shared" si="35"/>
        <v>0</v>
      </c>
    </row>
    <row r="311" spans="1:8" s="34" customFormat="1" ht="12" x14ac:dyDescent="0.25">
      <c r="A311" s="84">
        <f t="shared" si="36"/>
        <v>1500</v>
      </c>
      <c r="B311" s="84"/>
      <c r="C311" s="89" t="s">
        <v>228</v>
      </c>
      <c r="D311" s="84" t="s">
        <v>19</v>
      </c>
      <c r="E311" s="136">
        <v>1</v>
      </c>
      <c r="F311" s="86"/>
      <c r="G311" s="91"/>
      <c r="H311" s="88">
        <f t="shared" si="35"/>
        <v>0</v>
      </c>
    </row>
    <row r="312" spans="1:8" s="34" customFormat="1" ht="12" x14ac:dyDescent="0.25">
      <c r="A312" s="84">
        <f t="shared" si="36"/>
        <v>1510</v>
      </c>
      <c r="B312" s="84"/>
      <c r="C312" s="89" t="s">
        <v>229</v>
      </c>
      <c r="D312" s="84" t="s">
        <v>19</v>
      </c>
      <c r="E312" s="136">
        <v>1</v>
      </c>
      <c r="F312" s="86"/>
      <c r="G312" s="91"/>
      <c r="H312" s="88">
        <f t="shared" si="35"/>
        <v>0</v>
      </c>
    </row>
    <row r="313" spans="1:8" s="34" customFormat="1" ht="12" x14ac:dyDescent="0.25">
      <c r="A313" s="84">
        <f t="shared" si="36"/>
        <v>1520</v>
      </c>
      <c r="B313" s="84"/>
      <c r="C313" s="89" t="s">
        <v>230</v>
      </c>
      <c r="D313" s="84" t="s">
        <v>111</v>
      </c>
      <c r="E313" s="136">
        <v>300</v>
      </c>
      <c r="F313" s="86"/>
      <c r="G313" s="91"/>
      <c r="H313" s="88">
        <f t="shared" si="35"/>
        <v>0</v>
      </c>
    </row>
    <row r="314" spans="1:8" s="34" customFormat="1" ht="12" x14ac:dyDescent="0.25">
      <c r="A314" s="84">
        <f t="shared" si="36"/>
        <v>1530</v>
      </c>
      <c r="B314" s="84"/>
      <c r="C314" s="89" t="s">
        <v>231</v>
      </c>
      <c r="D314" s="84" t="s">
        <v>19</v>
      </c>
      <c r="E314" s="136">
        <v>2</v>
      </c>
      <c r="F314" s="86"/>
      <c r="G314" s="91"/>
      <c r="H314" s="88">
        <f t="shared" si="35"/>
        <v>0</v>
      </c>
    </row>
    <row r="315" spans="1:8" s="34" customFormat="1" ht="12" x14ac:dyDescent="0.25">
      <c r="A315" s="84">
        <f t="shared" si="36"/>
        <v>1540</v>
      </c>
      <c r="B315" s="84"/>
      <c r="C315" s="89" t="s">
        <v>232</v>
      </c>
      <c r="D315" s="84" t="s">
        <v>111</v>
      </c>
      <c r="E315" s="136">
        <v>30</v>
      </c>
      <c r="F315" s="86"/>
      <c r="G315" s="91"/>
      <c r="H315" s="88">
        <f t="shared" si="35"/>
        <v>0</v>
      </c>
    </row>
    <row r="316" spans="1:8" s="34" customFormat="1" ht="12" x14ac:dyDescent="0.25">
      <c r="A316" s="84">
        <f t="shared" si="36"/>
        <v>1550</v>
      </c>
      <c r="B316" s="84"/>
      <c r="C316" s="89" t="s">
        <v>233</v>
      </c>
      <c r="D316" s="84" t="s">
        <v>19</v>
      </c>
      <c r="E316" s="136">
        <v>4</v>
      </c>
      <c r="F316" s="86"/>
      <c r="G316" s="91"/>
      <c r="H316" s="88">
        <f t="shared" si="35"/>
        <v>0</v>
      </c>
    </row>
    <row r="317" spans="1:8" s="34" customFormat="1" ht="12" x14ac:dyDescent="0.25">
      <c r="A317" s="84">
        <f t="shared" si="36"/>
        <v>1560</v>
      </c>
      <c r="B317" s="84"/>
      <c r="C317" s="89" t="s">
        <v>234</v>
      </c>
      <c r="D317" s="84" t="s">
        <v>19</v>
      </c>
      <c r="E317" s="136">
        <v>2</v>
      </c>
      <c r="F317" s="86"/>
      <c r="G317" s="91"/>
      <c r="H317" s="88">
        <f t="shared" si="35"/>
        <v>0</v>
      </c>
    </row>
    <row r="318" spans="1:8" s="34" customFormat="1" ht="12" x14ac:dyDescent="0.25">
      <c r="A318" s="84">
        <f t="shared" si="36"/>
        <v>1570</v>
      </c>
      <c r="B318" s="84"/>
      <c r="C318" s="89" t="s">
        <v>235</v>
      </c>
      <c r="D318" s="84" t="s">
        <v>19</v>
      </c>
      <c r="E318" s="136">
        <v>2</v>
      </c>
      <c r="F318" s="86"/>
      <c r="G318" s="91"/>
      <c r="H318" s="88">
        <f t="shared" si="35"/>
        <v>0</v>
      </c>
    </row>
    <row r="319" spans="1:8" s="34" customFormat="1" ht="12" x14ac:dyDescent="0.25">
      <c r="A319" s="84">
        <f t="shared" si="36"/>
        <v>1580</v>
      </c>
      <c r="B319" s="84"/>
      <c r="C319" s="89" t="s">
        <v>236</v>
      </c>
      <c r="D319" s="84" t="s">
        <v>19</v>
      </c>
      <c r="E319" s="136">
        <v>2</v>
      </c>
      <c r="F319" s="86"/>
      <c r="G319" s="91"/>
      <c r="H319" s="88">
        <f t="shared" si="35"/>
        <v>0</v>
      </c>
    </row>
    <row r="320" spans="1:8" s="34" customFormat="1" ht="12" x14ac:dyDescent="0.25">
      <c r="A320" s="84">
        <f t="shared" si="36"/>
        <v>1590</v>
      </c>
      <c r="B320" s="84"/>
      <c r="C320" s="89" t="s">
        <v>237</v>
      </c>
      <c r="D320" s="84" t="s">
        <v>19</v>
      </c>
      <c r="E320" s="136">
        <v>2</v>
      </c>
      <c r="F320" s="86"/>
      <c r="G320" s="91"/>
      <c r="H320" s="88">
        <f t="shared" si="35"/>
        <v>0</v>
      </c>
    </row>
    <row r="321" spans="1:8" s="34" customFormat="1" ht="12" x14ac:dyDescent="0.25">
      <c r="A321" s="84">
        <f t="shared" si="36"/>
        <v>1600</v>
      </c>
      <c r="B321" s="84"/>
      <c r="C321" s="89" t="s">
        <v>238</v>
      </c>
      <c r="D321" s="84" t="s">
        <v>19</v>
      </c>
      <c r="E321" s="136">
        <v>4</v>
      </c>
      <c r="F321" s="86"/>
      <c r="G321" s="91"/>
      <c r="H321" s="88">
        <f t="shared" si="35"/>
        <v>0</v>
      </c>
    </row>
    <row r="322" spans="1:8" s="34" customFormat="1" ht="12" x14ac:dyDescent="0.25">
      <c r="A322" s="84">
        <f t="shared" si="36"/>
        <v>1610</v>
      </c>
      <c r="B322" s="84"/>
      <c r="C322" s="89" t="s">
        <v>239</v>
      </c>
      <c r="D322" s="84" t="s">
        <v>19</v>
      </c>
      <c r="E322" s="136">
        <v>2</v>
      </c>
      <c r="F322" s="86"/>
      <c r="G322" s="91"/>
      <c r="H322" s="88">
        <f t="shared" si="35"/>
        <v>0</v>
      </c>
    </row>
    <row r="323" spans="1:8" s="34" customFormat="1" ht="12" x14ac:dyDescent="0.25">
      <c r="A323" s="84">
        <f t="shared" si="36"/>
        <v>1620</v>
      </c>
      <c r="B323" s="84"/>
      <c r="C323" s="89" t="s">
        <v>240</v>
      </c>
      <c r="D323" s="84" t="s">
        <v>241</v>
      </c>
      <c r="E323" s="136">
        <v>2</v>
      </c>
      <c r="F323" s="86"/>
      <c r="G323" s="91"/>
      <c r="H323" s="88">
        <f t="shared" si="35"/>
        <v>0</v>
      </c>
    </row>
    <row r="324" spans="1:8" s="34" customFormat="1" ht="12" x14ac:dyDescent="0.25">
      <c r="A324" s="84">
        <f t="shared" si="36"/>
        <v>1630</v>
      </c>
      <c r="B324" s="84"/>
      <c r="C324" s="89" t="s">
        <v>242</v>
      </c>
      <c r="D324" s="84" t="s">
        <v>19</v>
      </c>
      <c r="E324" s="136">
        <v>6</v>
      </c>
      <c r="F324" s="86"/>
      <c r="G324" s="91"/>
      <c r="H324" s="88">
        <f t="shared" si="35"/>
        <v>0</v>
      </c>
    </row>
    <row r="325" spans="1:8" s="34" customFormat="1" ht="12" x14ac:dyDescent="0.25">
      <c r="A325" s="84">
        <f t="shared" si="36"/>
        <v>1640</v>
      </c>
      <c r="B325" s="84"/>
      <c r="C325" s="89" t="s">
        <v>243</v>
      </c>
      <c r="D325" s="84" t="s">
        <v>19</v>
      </c>
      <c r="E325" s="136">
        <v>2</v>
      </c>
      <c r="F325" s="86"/>
      <c r="G325" s="91"/>
      <c r="H325" s="88">
        <f t="shared" si="35"/>
        <v>0</v>
      </c>
    </row>
    <row r="326" spans="1:8" s="34" customFormat="1" ht="12" x14ac:dyDescent="0.25">
      <c r="A326" s="84"/>
      <c r="B326" s="84"/>
      <c r="C326" s="89"/>
      <c r="D326" s="84"/>
      <c r="E326" s="90"/>
      <c r="F326" s="86"/>
      <c r="G326" s="91"/>
      <c r="H326" s="88"/>
    </row>
    <row r="327" spans="1:8" s="34" customFormat="1" ht="96" x14ac:dyDescent="0.25">
      <c r="A327" s="84"/>
      <c r="B327" s="84"/>
      <c r="C327" s="89" t="s">
        <v>349</v>
      </c>
      <c r="D327" s="84"/>
      <c r="E327" s="90"/>
      <c r="F327" s="86"/>
      <c r="G327" s="91"/>
      <c r="H327" s="88"/>
    </row>
    <row r="328" spans="1:8" s="34" customFormat="1" ht="12" x14ac:dyDescent="0.25">
      <c r="A328" s="84">
        <f>A325+10</f>
        <v>1650</v>
      </c>
      <c r="B328" s="84"/>
      <c r="C328" s="89" t="s">
        <v>244</v>
      </c>
      <c r="D328" s="84" t="s">
        <v>19</v>
      </c>
      <c r="E328" s="136">
        <v>1</v>
      </c>
      <c r="F328" s="86"/>
      <c r="G328" s="91"/>
      <c r="H328" s="88">
        <f>F328*E328</f>
        <v>0</v>
      </c>
    </row>
    <row r="329" spans="1:8" s="34" customFormat="1" ht="12" x14ac:dyDescent="0.25">
      <c r="A329" s="84"/>
      <c r="B329" s="84"/>
      <c r="C329" s="89"/>
      <c r="D329" s="84"/>
      <c r="E329" s="90"/>
      <c r="F329" s="86"/>
      <c r="G329" s="91"/>
      <c r="H329" s="88"/>
    </row>
    <row r="330" spans="1:8" s="34" customFormat="1" ht="156" x14ac:dyDescent="0.25">
      <c r="A330" s="84"/>
      <c r="B330" s="84"/>
      <c r="C330" s="89" t="s">
        <v>264</v>
      </c>
      <c r="D330" s="84"/>
      <c r="E330" s="90"/>
      <c r="F330" s="86"/>
      <c r="G330" s="91"/>
      <c r="H330" s="88"/>
    </row>
    <row r="331" spans="1:8" s="34" customFormat="1" ht="24" x14ac:dyDescent="0.25">
      <c r="A331" s="84">
        <f>A328+10</f>
        <v>1660</v>
      </c>
      <c r="B331" s="84"/>
      <c r="C331" s="89" t="s">
        <v>175</v>
      </c>
      <c r="D331" s="84" t="s">
        <v>111</v>
      </c>
      <c r="E331" s="136">
        <v>20</v>
      </c>
      <c r="F331" s="86"/>
      <c r="G331" s="91"/>
      <c r="H331" s="88">
        <f>F331*E331</f>
        <v>0</v>
      </c>
    </row>
    <row r="332" spans="1:8" s="34" customFormat="1" ht="12" x14ac:dyDescent="0.25">
      <c r="A332" s="84"/>
      <c r="B332" s="84"/>
      <c r="C332" s="89"/>
      <c r="D332" s="84"/>
      <c r="E332" s="90"/>
      <c r="F332" s="86"/>
      <c r="G332" s="91"/>
      <c r="H332" s="88"/>
    </row>
    <row r="333" spans="1:8" s="34" customFormat="1" ht="84" x14ac:dyDescent="0.25">
      <c r="A333" s="84"/>
      <c r="B333" s="84"/>
      <c r="C333" s="89" t="s">
        <v>140</v>
      </c>
      <c r="D333" s="84"/>
      <c r="E333" s="90"/>
      <c r="F333" s="86"/>
      <c r="G333" s="91"/>
      <c r="H333" s="88"/>
    </row>
    <row r="334" spans="1:8" s="34" customFormat="1" ht="24" x14ac:dyDescent="0.25">
      <c r="A334" s="84">
        <f>A331+10</f>
        <v>1670</v>
      </c>
      <c r="B334" s="84"/>
      <c r="C334" s="89" t="s">
        <v>125</v>
      </c>
      <c r="D334" s="84" t="s">
        <v>111</v>
      </c>
      <c r="E334" s="136">
        <v>30</v>
      </c>
      <c r="F334" s="86"/>
      <c r="G334" s="91"/>
      <c r="H334" s="88">
        <f t="shared" ref="H334:H335" si="37">F334*E334</f>
        <v>0</v>
      </c>
    </row>
    <row r="335" spans="1:8" s="34" customFormat="1" ht="12" x14ac:dyDescent="0.25">
      <c r="A335" s="84">
        <f>A334+10</f>
        <v>1680</v>
      </c>
      <c r="B335" s="84"/>
      <c r="C335" s="89" t="s">
        <v>126</v>
      </c>
      <c r="D335" s="84" t="s">
        <v>111</v>
      </c>
      <c r="E335" s="136">
        <v>200</v>
      </c>
      <c r="F335" s="86"/>
      <c r="G335" s="91"/>
      <c r="H335" s="88">
        <f t="shared" si="37"/>
        <v>0</v>
      </c>
    </row>
    <row r="336" spans="1:8" s="34" customFormat="1" ht="12" x14ac:dyDescent="0.25">
      <c r="A336" s="84"/>
      <c r="B336" s="84"/>
      <c r="C336" s="89"/>
      <c r="D336" s="84"/>
      <c r="E336" s="90"/>
      <c r="F336" s="86"/>
      <c r="G336" s="91"/>
      <c r="H336" s="88"/>
    </row>
    <row r="337" spans="1:8" s="34" customFormat="1" ht="276" x14ac:dyDescent="0.25">
      <c r="A337" s="84"/>
      <c r="B337" s="84"/>
      <c r="C337" s="89" t="s">
        <v>291</v>
      </c>
      <c r="D337" s="84"/>
      <c r="E337" s="90"/>
      <c r="F337" s="86"/>
      <c r="G337" s="91"/>
      <c r="H337" s="88"/>
    </row>
    <row r="338" spans="1:8" s="34" customFormat="1" ht="24" x14ac:dyDescent="0.25">
      <c r="A338" s="84">
        <f>A335+10</f>
        <v>1690</v>
      </c>
      <c r="B338" s="84"/>
      <c r="C338" s="89" t="s">
        <v>176</v>
      </c>
      <c r="D338" s="84" t="s">
        <v>19</v>
      </c>
      <c r="E338" s="136">
        <v>2</v>
      </c>
      <c r="F338" s="86"/>
      <c r="G338" s="91"/>
      <c r="H338" s="88">
        <f>F338*E338</f>
        <v>0</v>
      </c>
    </row>
    <row r="339" spans="1:8" s="34" customFormat="1" ht="12" x14ac:dyDescent="0.25">
      <c r="A339" s="84"/>
      <c r="B339" s="84"/>
      <c r="C339" s="89"/>
      <c r="D339" s="84"/>
      <c r="E339" s="90"/>
      <c r="F339" s="86"/>
      <c r="G339" s="91"/>
      <c r="H339" s="88"/>
    </row>
    <row r="340" spans="1:8" s="34" customFormat="1" ht="12" x14ac:dyDescent="0.25">
      <c r="A340" s="84">
        <f>A338+10</f>
        <v>1700</v>
      </c>
      <c r="B340" s="84"/>
      <c r="C340" s="89" t="s">
        <v>177</v>
      </c>
      <c r="D340" s="84" t="s">
        <v>19</v>
      </c>
      <c r="E340" s="136">
        <v>1</v>
      </c>
      <c r="F340" s="86"/>
      <c r="G340" s="91"/>
      <c r="H340" s="88">
        <f t="shared" ref="H340:H341" si="38">F340*E340</f>
        <v>0</v>
      </c>
    </row>
    <row r="341" spans="1:8" s="34" customFormat="1" ht="12" x14ac:dyDescent="0.25">
      <c r="A341" s="84">
        <f>+A340+10</f>
        <v>1710</v>
      </c>
      <c r="B341" s="84"/>
      <c r="C341" s="89" t="s">
        <v>178</v>
      </c>
      <c r="D341" s="84" t="s">
        <v>19</v>
      </c>
      <c r="E341" s="136">
        <v>1</v>
      </c>
      <c r="F341" s="86"/>
      <c r="G341" s="91"/>
      <c r="H341" s="88">
        <f t="shared" si="38"/>
        <v>0</v>
      </c>
    </row>
    <row r="342" spans="1:8" s="34" customFormat="1" ht="12" x14ac:dyDescent="0.25">
      <c r="A342" s="84"/>
      <c r="B342" s="84"/>
      <c r="C342" s="89"/>
      <c r="D342" s="84"/>
      <c r="E342" s="90"/>
      <c r="F342" s="86"/>
      <c r="G342" s="91"/>
      <c r="H342" s="88"/>
    </row>
    <row r="343" spans="1:8" s="34" customFormat="1" ht="12" x14ac:dyDescent="0.25">
      <c r="A343" s="84"/>
      <c r="B343" s="84"/>
      <c r="C343" s="89"/>
      <c r="D343" s="84"/>
      <c r="E343" s="90"/>
      <c r="F343" s="86"/>
      <c r="G343" s="91"/>
      <c r="H343" s="88"/>
    </row>
    <row r="344" spans="1:8" s="34" customFormat="1" ht="12" x14ac:dyDescent="0.25">
      <c r="A344" s="84"/>
      <c r="B344" s="84"/>
      <c r="C344" s="89"/>
      <c r="D344" s="84"/>
      <c r="E344" s="90"/>
      <c r="F344" s="86"/>
      <c r="G344" s="91"/>
      <c r="H344" s="88"/>
    </row>
    <row r="345" spans="1:8" x14ac:dyDescent="0.25">
      <c r="A345" s="100"/>
      <c r="B345" s="56" t="s">
        <v>52</v>
      </c>
      <c r="C345" s="128"/>
      <c r="D345" s="100"/>
      <c r="E345" s="102"/>
      <c r="F345" s="71"/>
      <c r="G345" s="72"/>
      <c r="H345" s="73"/>
    </row>
    <row r="346" spans="1:8" x14ac:dyDescent="0.25">
      <c r="A346" s="97"/>
      <c r="B346" s="75" t="s">
        <v>83</v>
      </c>
      <c r="C346" s="98"/>
      <c r="D346" s="97"/>
      <c r="E346" s="99"/>
      <c r="F346" s="79"/>
      <c r="G346" s="80"/>
      <c r="H346" s="81"/>
    </row>
    <row r="347" spans="1:8" s="34" customFormat="1" ht="12" x14ac:dyDescent="0.25">
      <c r="A347" s="84"/>
      <c r="B347" s="84"/>
      <c r="C347" s="89"/>
      <c r="D347" s="84"/>
      <c r="E347" s="90"/>
      <c r="F347" s="86"/>
      <c r="G347" s="91"/>
      <c r="H347" s="88"/>
    </row>
    <row r="348" spans="1:8" s="34" customFormat="1" ht="72" x14ac:dyDescent="0.25">
      <c r="A348" s="84">
        <f>+A341+10</f>
        <v>1720</v>
      </c>
      <c r="B348" s="84" t="s">
        <v>84</v>
      </c>
      <c r="C348" s="89" t="s">
        <v>85</v>
      </c>
      <c r="D348" s="84" t="s">
        <v>19</v>
      </c>
      <c r="E348" s="136">
        <v>9</v>
      </c>
      <c r="F348" s="86"/>
      <c r="G348" s="91"/>
      <c r="H348" s="88">
        <f>F348*E348</f>
        <v>0</v>
      </c>
    </row>
    <row r="349" spans="1:8" s="34" customFormat="1" ht="12" x14ac:dyDescent="0.25">
      <c r="A349" s="84"/>
      <c r="B349" s="84"/>
      <c r="C349" s="89"/>
      <c r="D349" s="84"/>
      <c r="E349" s="90"/>
      <c r="F349" s="86"/>
      <c r="G349" s="91"/>
      <c r="H349" s="88"/>
    </row>
    <row r="350" spans="1:8" s="34" customFormat="1" ht="72" x14ac:dyDescent="0.25">
      <c r="A350" s="84">
        <f>+A348+10</f>
        <v>1730</v>
      </c>
      <c r="B350" s="84" t="s">
        <v>86</v>
      </c>
      <c r="C350" s="89" t="s">
        <v>87</v>
      </c>
      <c r="D350" s="84" t="s">
        <v>19</v>
      </c>
      <c r="E350" s="136">
        <v>3</v>
      </c>
      <c r="F350" s="86"/>
      <c r="G350" s="91"/>
      <c r="H350" s="88">
        <f t="shared" ref="H350:H351" si="39">F350*E350</f>
        <v>0</v>
      </c>
    </row>
    <row r="351" spans="1:8" s="34" customFormat="1" ht="72" x14ac:dyDescent="0.25">
      <c r="A351" s="84">
        <f>+A350+10</f>
        <v>1740</v>
      </c>
      <c r="B351" s="84" t="s">
        <v>282</v>
      </c>
      <c r="C351" s="89" t="s">
        <v>283</v>
      </c>
      <c r="D351" s="84" t="s">
        <v>105</v>
      </c>
      <c r="E351" s="136">
        <v>2</v>
      </c>
      <c r="F351" s="86"/>
      <c r="G351" s="91"/>
      <c r="H351" s="88">
        <f t="shared" si="39"/>
        <v>0</v>
      </c>
    </row>
    <row r="352" spans="1:8" s="34" customFormat="1" ht="12" x14ac:dyDescent="0.25">
      <c r="A352" s="84"/>
      <c r="B352" s="35"/>
      <c r="C352" s="36"/>
      <c r="D352" s="45"/>
      <c r="E352" s="90"/>
      <c r="F352" s="86"/>
      <c r="G352" s="91"/>
      <c r="H352" s="88"/>
    </row>
    <row r="353" spans="1:8" x14ac:dyDescent="0.25">
      <c r="A353" s="100"/>
      <c r="B353" s="56" t="s">
        <v>53</v>
      </c>
      <c r="C353" s="128"/>
      <c r="D353" s="100"/>
      <c r="E353" s="102"/>
      <c r="F353" s="71"/>
      <c r="G353" s="72"/>
      <c r="H353" s="73"/>
    </row>
    <row r="354" spans="1:8" x14ac:dyDescent="0.25">
      <c r="A354" s="97"/>
      <c r="B354" s="75" t="s">
        <v>88</v>
      </c>
      <c r="C354" s="98"/>
      <c r="D354" s="97"/>
      <c r="E354" s="99"/>
      <c r="F354" s="79"/>
      <c r="G354" s="80"/>
      <c r="H354" s="81"/>
    </row>
    <row r="355" spans="1:8" s="34" customFormat="1" ht="12" x14ac:dyDescent="0.25">
      <c r="A355" s="84"/>
      <c r="B355" s="84"/>
      <c r="C355" s="89"/>
      <c r="D355" s="84"/>
      <c r="E355" s="90"/>
      <c r="F355" s="86"/>
      <c r="G355" s="91"/>
      <c r="H355" s="88"/>
    </row>
    <row r="356" spans="1:8" s="34" customFormat="1" ht="108" x14ac:dyDescent="0.25">
      <c r="A356" s="84">
        <f>+A351+10</f>
        <v>1750</v>
      </c>
      <c r="B356" s="84" t="s">
        <v>89</v>
      </c>
      <c r="C356" s="89" t="s">
        <v>90</v>
      </c>
      <c r="D356" s="84" t="s">
        <v>19</v>
      </c>
      <c r="E356" s="136">
        <v>2</v>
      </c>
      <c r="F356" s="86"/>
      <c r="G356" s="91"/>
      <c r="H356" s="88">
        <f>F356*E356</f>
        <v>0</v>
      </c>
    </row>
    <row r="357" spans="1:8" s="34" customFormat="1" ht="12" x14ac:dyDescent="0.25">
      <c r="A357" s="84"/>
      <c r="B357" s="84"/>
      <c r="C357" s="89"/>
      <c r="D357" s="84"/>
      <c r="E357" s="90"/>
      <c r="F357" s="86"/>
      <c r="G357" s="91"/>
      <c r="H357" s="88"/>
    </row>
    <row r="358" spans="1:8" s="34" customFormat="1" ht="120" x14ac:dyDescent="0.25">
      <c r="A358" s="126">
        <f>+A356+10</f>
        <v>1760</v>
      </c>
      <c r="B358" s="84">
        <v>40100049</v>
      </c>
      <c r="C358" s="89" t="s">
        <v>330</v>
      </c>
      <c r="D358" s="84" t="s">
        <v>19</v>
      </c>
      <c r="E358" s="136">
        <v>3</v>
      </c>
      <c r="F358" s="86"/>
      <c r="G358" s="91"/>
      <c r="H358" s="88">
        <f>F358*E358</f>
        <v>0</v>
      </c>
    </row>
    <row r="359" spans="1:8" s="34" customFormat="1" ht="12" x14ac:dyDescent="0.25">
      <c r="A359" s="126"/>
      <c r="B359" s="84"/>
      <c r="C359" s="89"/>
      <c r="D359" s="84"/>
      <c r="E359" s="90"/>
      <c r="F359" s="86"/>
      <c r="G359" s="91"/>
      <c r="H359" s="88"/>
    </row>
    <row r="360" spans="1:8" x14ac:dyDescent="0.25">
      <c r="A360" s="100"/>
      <c r="B360" s="53" t="s">
        <v>54</v>
      </c>
      <c r="C360" s="128"/>
      <c r="D360" s="100"/>
      <c r="E360" s="102"/>
      <c r="F360" s="71"/>
      <c r="G360" s="72"/>
      <c r="H360" s="73"/>
    </row>
    <row r="361" spans="1:8" x14ac:dyDescent="0.25">
      <c r="A361" s="97"/>
      <c r="B361" s="75" t="s">
        <v>92</v>
      </c>
      <c r="C361" s="98"/>
      <c r="D361" s="97"/>
      <c r="E361" s="99"/>
      <c r="F361" s="79"/>
      <c r="G361" s="80"/>
      <c r="H361" s="81"/>
    </row>
    <row r="362" spans="1:8" s="34" customFormat="1" ht="12" x14ac:dyDescent="0.25">
      <c r="A362" s="84"/>
      <c r="B362" s="84"/>
      <c r="C362" s="89"/>
      <c r="D362" s="84"/>
      <c r="E362" s="90"/>
      <c r="F362" s="86"/>
      <c r="G362" s="91"/>
      <c r="H362" s="88"/>
    </row>
    <row r="363" spans="1:8" s="34" customFormat="1" ht="96" x14ac:dyDescent="0.25">
      <c r="A363" s="84">
        <f>+A358+10</f>
        <v>1770</v>
      </c>
      <c r="B363" s="84">
        <v>42120001</v>
      </c>
      <c r="C363" s="89" t="s">
        <v>284</v>
      </c>
      <c r="D363" s="84" t="s">
        <v>19</v>
      </c>
      <c r="E363" s="136">
        <v>1</v>
      </c>
      <c r="F363" s="86"/>
      <c r="G363" s="91"/>
      <c r="H363" s="88">
        <f>F363*E363</f>
        <v>0</v>
      </c>
    </row>
    <row r="364" spans="1:8" s="34" customFormat="1" ht="12" x14ac:dyDescent="0.25">
      <c r="A364" s="84"/>
      <c r="B364" s="84"/>
      <c r="C364" s="89"/>
      <c r="D364" s="84"/>
      <c r="E364" s="90"/>
      <c r="F364" s="86"/>
      <c r="G364" s="91"/>
      <c r="H364" s="88"/>
    </row>
    <row r="365" spans="1:8" s="34" customFormat="1" ht="96" x14ac:dyDescent="0.25">
      <c r="A365" s="84">
        <f>A363+10</f>
        <v>1780</v>
      </c>
      <c r="B365" s="84">
        <v>42120002</v>
      </c>
      <c r="C365" s="89" t="s">
        <v>91</v>
      </c>
      <c r="D365" s="84" t="s">
        <v>19</v>
      </c>
      <c r="E365" s="136">
        <v>9</v>
      </c>
      <c r="F365" s="86"/>
      <c r="G365" s="91"/>
      <c r="H365" s="88">
        <f>F365*E365</f>
        <v>0</v>
      </c>
    </row>
    <row r="366" spans="1:8" s="34" customFormat="1" ht="12" x14ac:dyDescent="0.25">
      <c r="A366" s="84"/>
      <c r="B366" s="84"/>
      <c r="C366" s="89"/>
      <c r="D366" s="84"/>
      <c r="E366" s="90"/>
      <c r="F366" s="86"/>
      <c r="G366" s="91"/>
      <c r="H366" s="88"/>
    </row>
    <row r="367" spans="1:8" s="34" customFormat="1" ht="96" x14ac:dyDescent="0.25">
      <c r="A367" s="84">
        <f>A365+10</f>
        <v>1790</v>
      </c>
      <c r="B367" s="84">
        <v>42120003</v>
      </c>
      <c r="C367" s="89" t="s">
        <v>96</v>
      </c>
      <c r="D367" s="84" t="s">
        <v>19</v>
      </c>
      <c r="E367" s="136">
        <v>3</v>
      </c>
      <c r="F367" s="86"/>
      <c r="G367" s="91"/>
      <c r="H367" s="88">
        <f>F367*E367</f>
        <v>0</v>
      </c>
    </row>
    <row r="368" spans="1:8" s="34" customFormat="1" ht="12" x14ac:dyDescent="0.25">
      <c r="A368" s="84"/>
      <c r="B368" s="84"/>
      <c r="C368" s="89"/>
      <c r="D368" s="84"/>
      <c r="E368" s="90"/>
      <c r="F368" s="86"/>
      <c r="G368" s="91"/>
      <c r="H368" s="88"/>
    </row>
    <row r="369" spans="1:8" s="34" customFormat="1" ht="96" x14ac:dyDescent="0.25">
      <c r="A369" s="84">
        <f>+A367+10</f>
        <v>1800</v>
      </c>
      <c r="B369" s="35">
        <v>42120010</v>
      </c>
      <c r="C369" s="89" t="s">
        <v>285</v>
      </c>
      <c r="D369" s="45" t="s">
        <v>105</v>
      </c>
      <c r="E369" s="136">
        <v>2</v>
      </c>
      <c r="F369" s="86"/>
      <c r="G369" s="91"/>
      <c r="H369" s="88">
        <f>F369*E369</f>
        <v>0</v>
      </c>
    </row>
    <row r="370" spans="1:8" x14ac:dyDescent="0.25">
      <c r="A370" s="100"/>
      <c r="B370" s="56" t="s">
        <v>55</v>
      </c>
      <c r="C370" s="128"/>
      <c r="D370" s="100"/>
      <c r="E370" s="102"/>
      <c r="F370" s="71"/>
      <c r="G370" s="72"/>
      <c r="H370" s="73"/>
    </row>
    <row r="371" spans="1:8" x14ac:dyDescent="0.25">
      <c r="A371" s="97"/>
      <c r="B371" s="75" t="s">
        <v>56</v>
      </c>
      <c r="C371" s="98"/>
      <c r="D371" s="97"/>
      <c r="E371" s="99"/>
      <c r="F371" s="79"/>
      <c r="G371" s="80"/>
      <c r="H371" s="81"/>
    </row>
    <row r="372" spans="1:8" s="34" customFormat="1" x14ac:dyDescent="0.25">
      <c r="A372" s="84"/>
      <c r="B372" s="63"/>
      <c r="C372" s="89"/>
      <c r="D372" s="84"/>
      <c r="E372" s="90"/>
      <c r="F372" s="86"/>
      <c r="G372" s="91"/>
      <c r="H372" s="88"/>
    </row>
    <row r="373" spans="1:8" s="34" customFormat="1" ht="84" x14ac:dyDescent="0.25">
      <c r="A373" s="84">
        <f>+A369+10</f>
        <v>1810</v>
      </c>
      <c r="B373" s="45"/>
      <c r="C373" s="89" t="s">
        <v>286</v>
      </c>
      <c r="D373" s="45" t="s">
        <v>16</v>
      </c>
      <c r="E373" s="136">
        <v>122</v>
      </c>
      <c r="F373" s="86"/>
      <c r="G373" s="91"/>
      <c r="H373" s="88">
        <f>F373*E373</f>
        <v>0</v>
      </c>
    </row>
    <row r="374" spans="1:8" s="34" customFormat="1" ht="12" x14ac:dyDescent="0.25">
      <c r="A374" s="84"/>
      <c r="B374" s="84"/>
      <c r="C374" s="89"/>
      <c r="D374" s="84"/>
      <c r="E374" s="90"/>
      <c r="F374" s="86"/>
      <c r="G374" s="91"/>
      <c r="H374" s="88"/>
    </row>
    <row r="375" spans="1:8" s="34" customFormat="1" ht="84" x14ac:dyDescent="0.25">
      <c r="A375" s="84">
        <f>A373+10</f>
        <v>1820</v>
      </c>
      <c r="B375" s="84"/>
      <c r="C375" s="89" t="s">
        <v>287</v>
      </c>
      <c r="D375" s="84" t="s">
        <v>20</v>
      </c>
      <c r="E375" s="136">
        <v>50</v>
      </c>
      <c r="F375" s="86"/>
      <c r="G375" s="91"/>
      <c r="H375" s="88">
        <f>F375*E375</f>
        <v>0</v>
      </c>
    </row>
    <row r="376" spans="1:8" s="34" customFormat="1" ht="12" x14ac:dyDescent="0.25">
      <c r="A376" s="84"/>
      <c r="B376" s="84"/>
      <c r="C376" s="89"/>
      <c r="D376" s="84"/>
      <c r="E376" s="90"/>
      <c r="F376" s="86"/>
      <c r="G376" s="91"/>
      <c r="H376" s="88"/>
    </row>
    <row r="377" spans="1:8" s="34" customFormat="1" ht="96" x14ac:dyDescent="0.25">
      <c r="A377" s="84">
        <f>+A375+10</f>
        <v>1830</v>
      </c>
      <c r="B377" s="45">
        <v>44100030</v>
      </c>
      <c r="C377" s="147" t="s">
        <v>350</v>
      </c>
      <c r="D377" s="45" t="s">
        <v>288</v>
      </c>
      <c r="E377" s="136">
        <v>29</v>
      </c>
      <c r="F377" s="86"/>
      <c r="G377" s="91"/>
      <c r="H377" s="88">
        <f>F377*E377</f>
        <v>0</v>
      </c>
    </row>
    <row r="378" spans="1:8" x14ac:dyDescent="0.25">
      <c r="A378" s="97"/>
      <c r="B378" s="75" t="s">
        <v>48</v>
      </c>
      <c r="C378" s="98"/>
      <c r="D378" s="97"/>
      <c r="E378" s="99"/>
      <c r="F378" s="79"/>
      <c r="G378" s="80"/>
      <c r="H378" s="81"/>
    </row>
    <row r="379" spans="1:8" s="34" customFormat="1" ht="12" x14ac:dyDescent="0.25">
      <c r="A379" s="84"/>
      <c r="B379" s="84"/>
      <c r="C379" s="89"/>
      <c r="D379" s="84"/>
      <c r="E379" s="90"/>
      <c r="F379" s="86"/>
      <c r="G379" s="91"/>
      <c r="H379" s="88"/>
    </row>
    <row r="380" spans="1:8" s="34" customFormat="1" ht="96" x14ac:dyDescent="0.25">
      <c r="A380" s="84">
        <f>+A377+10</f>
        <v>1840</v>
      </c>
      <c r="B380" s="84" t="s">
        <v>93</v>
      </c>
      <c r="C380" s="89" t="s">
        <v>94</v>
      </c>
      <c r="D380" s="84" t="s">
        <v>16</v>
      </c>
      <c r="E380" s="136">
        <v>217</v>
      </c>
      <c r="F380" s="86"/>
      <c r="G380" s="91"/>
      <c r="H380" s="88">
        <f>F380*E380</f>
        <v>0</v>
      </c>
    </row>
    <row r="381" spans="1:8" s="34" customFormat="1" ht="12" x14ac:dyDescent="0.25">
      <c r="A381" s="84"/>
      <c r="B381" s="84"/>
      <c r="C381" s="89"/>
      <c r="D381" s="84"/>
      <c r="E381" s="90"/>
      <c r="F381" s="86"/>
      <c r="G381" s="91"/>
      <c r="H381" s="88"/>
    </row>
    <row r="382" spans="1:8" x14ac:dyDescent="0.25">
      <c r="A382" s="97"/>
      <c r="B382" s="75" t="s">
        <v>57</v>
      </c>
      <c r="C382" s="98"/>
      <c r="D382" s="97"/>
      <c r="E382" s="99"/>
      <c r="F382" s="79"/>
      <c r="G382" s="80"/>
      <c r="H382" s="81"/>
    </row>
    <row r="383" spans="1:8" s="34" customFormat="1" ht="12" x14ac:dyDescent="0.25">
      <c r="A383" s="84"/>
      <c r="B383" s="84"/>
      <c r="C383" s="89"/>
      <c r="D383" s="84"/>
      <c r="E383" s="90"/>
      <c r="F383" s="86"/>
      <c r="G383" s="91"/>
      <c r="H383" s="88"/>
    </row>
    <row r="384" spans="1:8" s="34" customFormat="1" ht="96" x14ac:dyDescent="0.25">
      <c r="A384" s="84">
        <f>A380+10</f>
        <v>1850</v>
      </c>
      <c r="B384" s="84" t="s">
        <v>99</v>
      </c>
      <c r="C384" s="89" t="s">
        <v>292</v>
      </c>
      <c r="D384" s="84" t="s">
        <v>16</v>
      </c>
      <c r="E384" s="136">
        <v>631</v>
      </c>
      <c r="F384" s="86"/>
      <c r="G384" s="91"/>
      <c r="H384" s="88">
        <f>F384*E384</f>
        <v>0</v>
      </c>
    </row>
    <row r="385" spans="1:8" s="34" customFormat="1" ht="12" x14ac:dyDescent="0.25">
      <c r="A385" s="84"/>
      <c r="B385" s="84"/>
      <c r="C385" s="89"/>
      <c r="D385" s="84"/>
      <c r="E385" s="90"/>
      <c r="F385" s="86"/>
      <c r="G385" s="91"/>
      <c r="H385" s="88"/>
    </row>
    <row r="386" spans="1:8" s="34" customFormat="1" ht="96" x14ac:dyDescent="0.25">
      <c r="A386" s="84">
        <f>A384+10</f>
        <v>1860</v>
      </c>
      <c r="B386" s="84" t="s">
        <v>100</v>
      </c>
      <c r="C386" s="89" t="s">
        <v>344</v>
      </c>
      <c r="D386" s="84" t="s">
        <v>16</v>
      </c>
      <c r="E386" s="136">
        <v>90</v>
      </c>
      <c r="F386" s="86"/>
      <c r="G386" s="91"/>
      <c r="H386" s="88">
        <f>F386*E386</f>
        <v>0</v>
      </c>
    </row>
    <row r="387" spans="1:8" s="34" customFormat="1" ht="12" x14ac:dyDescent="0.25">
      <c r="A387" s="84"/>
      <c r="B387" s="84"/>
      <c r="C387" s="89"/>
      <c r="D387" s="84"/>
      <c r="E387" s="136"/>
      <c r="F387" s="86"/>
      <c r="G387" s="91"/>
      <c r="H387" s="88"/>
    </row>
    <row r="388" spans="1:8" x14ac:dyDescent="0.25">
      <c r="A388" s="97"/>
      <c r="B388" s="75" t="s">
        <v>337</v>
      </c>
      <c r="C388" s="98"/>
      <c r="D388" s="97"/>
      <c r="E388" s="99"/>
      <c r="F388" s="79"/>
      <c r="G388" s="80"/>
      <c r="H388" s="81"/>
    </row>
    <row r="389" spans="1:8" s="34" customFormat="1" ht="12" x14ac:dyDescent="0.25">
      <c r="A389" s="84"/>
      <c r="B389" s="84"/>
      <c r="C389" s="89"/>
      <c r="D389" s="84"/>
      <c r="E389" s="136"/>
      <c r="F389" s="86"/>
      <c r="G389" s="91"/>
      <c r="H389" s="88"/>
    </row>
    <row r="390" spans="1:8" s="34" customFormat="1" ht="78.75" x14ac:dyDescent="0.25">
      <c r="A390" s="84">
        <f>A386+10</f>
        <v>1870</v>
      </c>
      <c r="B390" s="50"/>
      <c r="C390" s="51" t="s">
        <v>289</v>
      </c>
      <c r="D390" s="52" t="s">
        <v>16</v>
      </c>
      <c r="E390" s="54">
        <v>286</v>
      </c>
      <c r="F390" s="86"/>
      <c r="G390" s="91"/>
      <c r="H390" s="88">
        <f>F390*E390</f>
        <v>0</v>
      </c>
    </row>
    <row r="391" spans="1:8" s="34" customFormat="1" ht="12" x14ac:dyDescent="0.25">
      <c r="A391" s="84"/>
      <c r="B391" s="84"/>
      <c r="C391" s="89"/>
      <c r="D391" s="84"/>
      <c r="E391" s="90"/>
      <c r="F391" s="86"/>
      <c r="G391" s="91"/>
      <c r="H391" s="88"/>
    </row>
    <row r="392" spans="1:8" x14ac:dyDescent="0.25">
      <c r="A392" s="100"/>
      <c r="B392" s="56" t="s">
        <v>58</v>
      </c>
      <c r="C392" s="129"/>
      <c r="D392" s="100"/>
      <c r="E392" s="102"/>
      <c r="F392" s="71"/>
      <c r="G392" s="72"/>
      <c r="H392" s="73"/>
    </row>
    <row r="393" spans="1:8" x14ac:dyDescent="0.25">
      <c r="A393" s="97"/>
      <c r="B393" s="75" t="s">
        <v>59</v>
      </c>
      <c r="C393" s="130"/>
      <c r="D393" s="97"/>
      <c r="E393" s="99"/>
      <c r="F393" s="79"/>
      <c r="G393" s="80"/>
      <c r="H393" s="81"/>
    </row>
    <row r="394" spans="1:8" s="34" customFormat="1" ht="12" x14ac:dyDescent="0.25">
      <c r="A394" s="84"/>
      <c r="B394" s="131"/>
      <c r="C394" s="132"/>
      <c r="D394" s="84"/>
      <c r="E394" s="90"/>
      <c r="F394" s="86"/>
      <c r="G394" s="91"/>
      <c r="H394" s="88"/>
    </row>
    <row r="395" spans="1:8" s="34" customFormat="1" ht="96" x14ac:dyDescent="0.25">
      <c r="A395" s="84">
        <f>A390+10</f>
        <v>1880</v>
      </c>
      <c r="B395" s="131" t="s">
        <v>98</v>
      </c>
      <c r="C395" s="48" t="s">
        <v>97</v>
      </c>
      <c r="D395" s="84" t="s">
        <v>19</v>
      </c>
      <c r="E395" s="136">
        <v>2</v>
      </c>
      <c r="F395" s="86"/>
      <c r="G395" s="91"/>
      <c r="H395" s="88">
        <f>F395*E395</f>
        <v>0</v>
      </c>
    </row>
    <row r="396" spans="1:8" s="34" customFormat="1" ht="12" x14ac:dyDescent="0.25">
      <c r="A396" s="84"/>
      <c r="B396" s="131"/>
      <c r="C396" s="132"/>
      <c r="D396" s="84"/>
      <c r="E396" s="90"/>
      <c r="F396" s="86"/>
      <c r="G396" s="91"/>
      <c r="H396" s="88"/>
    </row>
    <row r="397" spans="1:8" x14ac:dyDescent="0.25">
      <c r="A397" s="100"/>
      <c r="B397" s="56" t="s">
        <v>67</v>
      </c>
      <c r="C397" s="129"/>
      <c r="D397" s="100"/>
      <c r="E397" s="102"/>
      <c r="F397" s="71"/>
      <c r="G397" s="72"/>
      <c r="H397" s="73"/>
    </row>
    <row r="398" spans="1:8" x14ac:dyDescent="0.25">
      <c r="A398" s="97"/>
      <c r="B398" s="75" t="s">
        <v>47</v>
      </c>
      <c r="C398" s="130"/>
      <c r="D398" s="97"/>
      <c r="E398" s="99"/>
      <c r="F398" s="79"/>
      <c r="G398" s="80"/>
      <c r="H398" s="81"/>
    </row>
    <row r="399" spans="1:8" s="39" customFormat="1" x14ac:dyDescent="0.25">
      <c r="A399" s="133"/>
      <c r="B399" s="134"/>
      <c r="C399" s="135"/>
      <c r="D399" s="133"/>
      <c r="E399" s="136"/>
      <c r="F399" s="137"/>
      <c r="G399" s="138"/>
      <c r="H399" s="139"/>
    </row>
    <row r="400" spans="1:8" s="34" customFormat="1" ht="48" x14ac:dyDescent="0.25">
      <c r="A400" s="84">
        <f>A395+10</f>
        <v>1890</v>
      </c>
      <c r="B400" s="131" t="s">
        <v>74</v>
      </c>
      <c r="C400" s="132" t="s">
        <v>179</v>
      </c>
      <c r="D400" s="84" t="s">
        <v>20</v>
      </c>
      <c r="E400" s="136">
        <v>17</v>
      </c>
      <c r="F400" s="86"/>
      <c r="G400" s="91"/>
      <c r="H400" s="88">
        <f>F400*E400</f>
        <v>0</v>
      </c>
    </row>
    <row r="401" spans="1:8" s="34" customFormat="1" ht="12" x14ac:dyDescent="0.25">
      <c r="A401" s="84"/>
      <c r="B401" s="131"/>
      <c r="C401" s="132"/>
      <c r="D401" s="84"/>
      <c r="E401" s="90"/>
      <c r="F401" s="86"/>
      <c r="G401" s="91"/>
      <c r="H401" s="88"/>
    </row>
    <row r="402" spans="1:8" s="34" customFormat="1" ht="48" x14ac:dyDescent="0.25">
      <c r="A402" s="84">
        <f>A400+10</f>
        <v>1900</v>
      </c>
      <c r="B402" s="131" t="s">
        <v>75</v>
      </c>
      <c r="C402" s="132" t="s">
        <v>180</v>
      </c>
      <c r="D402" s="84" t="s">
        <v>20</v>
      </c>
      <c r="E402" s="136">
        <v>2.5</v>
      </c>
      <c r="F402" s="86"/>
      <c r="G402" s="91"/>
      <c r="H402" s="88">
        <f>F402*E402</f>
        <v>0</v>
      </c>
    </row>
    <row r="403" spans="1:8" x14ac:dyDescent="0.25">
      <c r="A403" s="84"/>
      <c r="B403" s="47"/>
      <c r="C403" s="48"/>
      <c r="D403" s="84"/>
      <c r="E403" s="90"/>
      <c r="F403" s="122"/>
      <c r="G403" s="123"/>
      <c r="H403" s="88"/>
    </row>
    <row r="404" spans="1:8" x14ac:dyDescent="0.25">
      <c r="A404" s="97"/>
      <c r="B404" s="75" t="s">
        <v>68</v>
      </c>
      <c r="C404" s="130"/>
      <c r="D404" s="97"/>
      <c r="E404" s="99"/>
      <c r="F404" s="79"/>
      <c r="G404" s="80"/>
      <c r="H404" s="81"/>
    </row>
    <row r="405" spans="1:8" x14ac:dyDescent="0.25">
      <c r="A405" s="84"/>
      <c r="B405" s="47"/>
      <c r="C405" s="48"/>
      <c r="D405" s="84"/>
      <c r="E405" s="90"/>
      <c r="F405" s="122"/>
      <c r="G405" s="123"/>
      <c r="H405" s="88"/>
    </row>
    <row r="406" spans="1:8" s="34" customFormat="1" ht="72" x14ac:dyDescent="0.25">
      <c r="A406" s="84">
        <f>A402+10</f>
        <v>1910</v>
      </c>
      <c r="B406" s="131" t="s">
        <v>76</v>
      </c>
      <c r="C406" s="132" t="s">
        <v>188</v>
      </c>
      <c r="D406" s="84" t="s">
        <v>19</v>
      </c>
      <c r="E406" s="136">
        <v>1</v>
      </c>
      <c r="F406" s="86"/>
      <c r="G406" s="91"/>
      <c r="H406" s="88">
        <f>F406*E406</f>
        <v>0</v>
      </c>
    </row>
    <row r="407" spans="1:8" s="34" customFormat="1" ht="12" x14ac:dyDescent="0.25">
      <c r="A407" s="84"/>
      <c r="B407" s="131"/>
      <c r="C407" s="132"/>
      <c r="D407" s="84"/>
      <c r="E407" s="90"/>
      <c r="F407" s="86"/>
      <c r="G407" s="91"/>
      <c r="H407" s="88"/>
    </row>
    <row r="408" spans="1:8" s="34" customFormat="1" ht="60" x14ac:dyDescent="0.25">
      <c r="A408" s="84">
        <f>A406+10</f>
        <v>1920</v>
      </c>
      <c r="B408" s="131" t="s">
        <v>77</v>
      </c>
      <c r="C408" s="132" t="s">
        <v>187</v>
      </c>
      <c r="D408" s="84" t="s">
        <v>19</v>
      </c>
      <c r="E408" s="136">
        <v>4</v>
      </c>
      <c r="F408" s="86"/>
      <c r="G408" s="91"/>
      <c r="H408" s="88">
        <f>F408*E408</f>
        <v>0</v>
      </c>
    </row>
    <row r="409" spans="1:8" s="34" customFormat="1" ht="12" x14ac:dyDescent="0.25">
      <c r="A409" s="84"/>
      <c r="B409" s="131"/>
      <c r="C409" s="132"/>
      <c r="D409" s="84"/>
      <c r="E409" s="90"/>
      <c r="F409" s="86"/>
      <c r="G409" s="91"/>
      <c r="H409" s="88"/>
    </row>
    <row r="410" spans="1:8" s="34" customFormat="1" ht="60" x14ac:dyDescent="0.25">
      <c r="A410" s="84">
        <f>A408+10</f>
        <v>1930</v>
      </c>
      <c r="B410" s="131" t="s">
        <v>78</v>
      </c>
      <c r="C410" s="132" t="s">
        <v>185</v>
      </c>
      <c r="D410" s="84" t="s">
        <v>19</v>
      </c>
      <c r="E410" s="136">
        <v>1</v>
      </c>
      <c r="F410" s="86"/>
      <c r="G410" s="91"/>
      <c r="H410" s="88">
        <f>F410*E410</f>
        <v>0</v>
      </c>
    </row>
    <row r="411" spans="1:8" s="34" customFormat="1" ht="12" x14ac:dyDescent="0.25">
      <c r="A411" s="84"/>
      <c r="B411" s="131"/>
      <c r="C411" s="132"/>
      <c r="D411" s="84"/>
      <c r="E411" s="90"/>
      <c r="F411" s="86"/>
      <c r="G411" s="91"/>
      <c r="H411" s="88"/>
    </row>
    <row r="412" spans="1:8" s="34" customFormat="1" ht="60" x14ac:dyDescent="0.25">
      <c r="A412" s="84">
        <f>A410+10</f>
        <v>1940</v>
      </c>
      <c r="B412" s="131" t="s">
        <v>184</v>
      </c>
      <c r="C412" s="132" t="s">
        <v>186</v>
      </c>
      <c r="D412" s="84" t="s">
        <v>19</v>
      </c>
      <c r="E412" s="136">
        <v>1</v>
      </c>
      <c r="F412" s="86"/>
      <c r="G412" s="91"/>
      <c r="H412" s="88">
        <f>F412*E412</f>
        <v>0</v>
      </c>
    </row>
    <row r="413" spans="1:8" s="34" customFormat="1" ht="12" x14ac:dyDescent="0.25">
      <c r="A413" s="84"/>
      <c r="B413" s="131"/>
      <c r="C413" s="132"/>
      <c r="D413" s="84"/>
      <c r="E413" s="90"/>
      <c r="F413" s="86"/>
      <c r="G413" s="91"/>
      <c r="H413" s="88"/>
    </row>
    <row r="414" spans="1:8" x14ac:dyDescent="0.25">
      <c r="A414" s="97"/>
      <c r="B414" s="75" t="s">
        <v>69</v>
      </c>
      <c r="C414" s="130"/>
      <c r="D414" s="97"/>
      <c r="E414" s="99"/>
      <c r="F414" s="79"/>
      <c r="G414" s="80"/>
      <c r="H414" s="81"/>
    </row>
    <row r="415" spans="1:8" s="34" customFormat="1" ht="12" x14ac:dyDescent="0.25">
      <c r="A415" s="84"/>
      <c r="B415" s="131"/>
      <c r="C415" s="132"/>
      <c r="D415" s="84"/>
      <c r="E415" s="90"/>
      <c r="F415" s="86"/>
      <c r="G415" s="91"/>
      <c r="H415" s="88"/>
    </row>
    <row r="416" spans="1:8" s="34" customFormat="1" ht="36" x14ac:dyDescent="0.25">
      <c r="A416" s="84">
        <f>A412+10</f>
        <v>1950</v>
      </c>
      <c r="B416" s="131" t="s">
        <v>192</v>
      </c>
      <c r="C416" s="132" t="s">
        <v>193</v>
      </c>
      <c r="D416" s="84" t="s">
        <v>19</v>
      </c>
      <c r="E416" s="136">
        <v>1</v>
      </c>
      <c r="F416" s="86"/>
      <c r="G416" s="91"/>
      <c r="H416" s="88">
        <f>F416*E416</f>
        <v>0</v>
      </c>
    </row>
    <row r="417" spans="1:8" s="34" customFormat="1" ht="12" x14ac:dyDescent="0.25">
      <c r="A417" s="84"/>
      <c r="B417" s="131"/>
      <c r="C417" s="132"/>
      <c r="D417" s="84"/>
      <c r="E417" s="90"/>
      <c r="F417" s="86"/>
      <c r="G417" s="91"/>
      <c r="H417" s="88"/>
    </row>
    <row r="418" spans="1:8" s="34" customFormat="1" ht="36" x14ac:dyDescent="0.25">
      <c r="A418" s="84">
        <f>A416+10</f>
        <v>1960</v>
      </c>
      <c r="B418" s="131" t="s">
        <v>181</v>
      </c>
      <c r="C418" s="132" t="s">
        <v>190</v>
      </c>
      <c r="D418" s="84" t="s">
        <v>19</v>
      </c>
      <c r="E418" s="136">
        <v>1</v>
      </c>
      <c r="F418" s="86"/>
      <c r="G418" s="91"/>
      <c r="H418" s="88">
        <f>F418*E418</f>
        <v>0</v>
      </c>
    </row>
    <row r="419" spans="1:8" s="34" customFormat="1" ht="12" x14ac:dyDescent="0.25">
      <c r="A419" s="84"/>
      <c r="B419" s="131"/>
      <c r="C419" s="132"/>
      <c r="D419" s="84"/>
      <c r="E419" s="90"/>
      <c r="F419" s="86"/>
      <c r="G419" s="91"/>
      <c r="H419" s="88"/>
    </row>
    <row r="420" spans="1:8" s="34" customFormat="1" ht="60" x14ac:dyDescent="0.25">
      <c r="A420" s="84">
        <f>A418+10</f>
        <v>1970</v>
      </c>
      <c r="B420" s="131" t="s">
        <v>191</v>
      </c>
      <c r="C420" s="132" t="s">
        <v>182</v>
      </c>
      <c r="D420" s="84" t="s">
        <v>19</v>
      </c>
      <c r="E420" s="136">
        <v>1</v>
      </c>
      <c r="F420" s="86"/>
      <c r="G420" s="91"/>
      <c r="H420" s="88">
        <f>F420*E420</f>
        <v>0</v>
      </c>
    </row>
    <row r="421" spans="1:8" s="34" customFormat="1" ht="12" x14ac:dyDescent="0.25">
      <c r="A421" s="84"/>
      <c r="B421" s="131"/>
      <c r="C421" s="132"/>
      <c r="D421" s="84"/>
      <c r="E421" s="90"/>
      <c r="F421" s="86"/>
      <c r="G421" s="91"/>
      <c r="H421" s="88"/>
    </row>
    <row r="422" spans="1:8" x14ac:dyDescent="0.25">
      <c r="A422" s="97"/>
      <c r="B422" s="75" t="s">
        <v>73</v>
      </c>
      <c r="C422" s="130"/>
      <c r="D422" s="97"/>
      <c r="E422" s="99"/>
      <c r="F422" s="79"/>
      <c r="G422" s="80"/>
      <c r="H422" s="81"/>
    </row>
    <row r="423" spans="1:8" x14ac:dyDescent="0.25">
      <c r="A423" s="84"/>
      <c r="B423" s="47"/>
      <c r="C423" s="48"/>
      <c r="D423" s="84"/>
      <c r="E423" s="90"/>
      <c r="F423" s="122"/>
      <c r="G423" s="123"/>
      <c r="H423" s="88"/>
    </row>
    <row r="424" spans="1:8" s="34" customFormat="1" ht="84" x14ac:dyDescent="0.25">
      <c r="A424" s="84">
        <f>A420+10</f>
        <v>1980</v>
      </c>
      <c r="B424" s="131" t="s">
        <v>183</v>
      </c>
      <c r="C424" s="132" t="s">
        <v>189</v>
      </c>
      <c r="D424" s="84" t="s">
        <v>19</v>
      </c>
      <c r="E424" s="136">
        <v>1</v>
      </c>
      <c r="F424" s="86"/>
      <c r="G424" s="91"/>
      <c r="H424" s="88">
        <f>F424*E424</f>
        <v>0</v>
      </c>
    </row>
    <row r="425" spans="1:8" x14ac:dyDescent="0.25">
      <c r="A425" s="49"/>
      <c r="B425" s="46"/>
      <c r="C425" s="46"/>
      <c r="D425" s="49"/>
      <c r="E425" s="55"/>
      <c r="H425" s="33"/>
    </row>
    <row r="426" spans="1:8" x14ac:dyDescent="0.25">
      <c r="A426" s="49"/>
      <c r="B426" s="46"/>
      <c r="C426" s="46"/>
      <c r="D426" s="49"/>
      <c r="E426" s="55"/>
      <c r="H426" s="33"/>
    </row>
    <row r="427" spans="1:8" ht="18.75" x14ac:dyDescent="0.25">
      <c r="A427" s="49"/>
      <c r="B427" s="46"/>
      <c r="C427" s="150" t="s">
        <v>414</v>
      </c>
      <c r="D427" s="49"/>
      <c r="E427" s="55"/>
      <c r="H427" s="33"/>
    </row>
    <row r="428" spans="1:8" x14ac:dyDescent="0.25">
      <c r="A428" s="49"/>
      <c r="B428" s="46"/>
      <c r="C428" s="46"/>
      <c r="D428" s="49"/>
      <c r="E428" s="55"/>
      <c r="H428" s="33"/>
    </row>
    <row r="429" spans="1:8" ht="15.75" x14ac:dyDescent="0.25">
      <c r="A429" s="151" t="s">
        <v>353</v>
      </c>
      <c r="B429" s="58" t="s">
        <v>23</v>
      </c>
      <c r="C429" s="68"/>
      <c r="D429" s="69"/>
      <c r="E429" s="70"/>
      <c r="F429" s="71"/>
      <c r="G429" s="71"/>
      <c r="H429" s="71"/>
    </row>
    <row r="430" spans="1:8" x14ac:dyDescent="0.25">
      <c r="A430" s="74"/>
      <c r="B430" s="75" t="s">
        <v>25</v>
      </c>
      <c r="C430" s="76"/>
      <c r="D430" s="77"/>
      <c r="E430" s="78"/>
      <c r="F430" s="79"/>
      <c r="G430" s="79"/>
      <c r="H430" s="79"/>
    </row>
    <row r="431" spans="1:8" x14ac:dyDescent="0.25">
      <c r="A431" s="84"/>
      <c r="B431" s="84"/>
      <c r="C431" s="89"/>
      <c r="D431" s="84"/>
      <c r="E431" s="85"/>
      <c r="F431" s="86"/>
      <c r="G431" s="66"/>
      <c r="H431" s="152"/>
    </row>
    <row r="432" spans="1:8" ht="60" x14ac:dyDescent="0.25">
      <c r="A432" s="84">
        <f>A424+10</f>
        <v>1990</v>
      </c>
      <c r="B432" s="84" t="s">
        <v>26</v>
      </c>
      <c r="C432" s="103" t="s">
        <v>354</v>
      </c>
      <c r="D432" s="84" t="s">
        <v>27</v>
      </c>
      <c r="E432" s="153">
        <v>5.04</v>
      </c>
      <c r="F432" s="86"/>
      <c r="G432" s="66"/>
      <c r="H432" s="88">
        <f>F432*E432</f>
        <v>0</v>
      </c>
    </row>
    <row r="433" spans="1:8" x14ac:dyDescent="0.25">
      <c r="A433" s="84"/>
      <c r="B433" s="84"/>
      <c r="C433" s="103"/>
      <c r="D433" s="84"/>
      <c r="E433" s="153"/>
      <c r="F433" s="86"/>
      <c r="G433" s="66"/>
      <c r="H433" s="152"/>
    </row>
    <row r="434" spans="1:8" ht="72" x14ac:dyDescent="0.25">
      <c r="A434" s="84">
        <f>A432+10</f>
        <v>2000</v>
      </c>
      <c r="B434" s="84" t="s">
        <v>28</v>
      </c>
      <c r="C434" s="103" t="s">
        <v>355</v>
      </c>
      <c r="D434" s="84" t="s">
        <v>29</v>
      </c>
      <c r="E434" s="153">
        <v>50.4</v>
      </c>
      <c r="F434" s="86"/>
      <c r="G434" s="66"/>
      <c r="H434" s="88">
        <f>F434*E434</f>
        <v>0</v>
      </c>
    </row>
    <row r="435" spans="1:8" x14ac:dyDescent="0.25">
      <c r="A435" s="84"/>
      <c r="B435" s="84"/>
      <c r="C435" s="89"/>
      <c r="D435" s="84"/>
      <c r="E435" s="85"/>
      <c r="F435" s="86"/>
      <c r="G435" s="66"/>
      <c r="H435" s="152"/>
    </row>
    <row r="436" spans="1:8" x14ac:dyDescent="0.25">
      <c r="A436" s="74"/>
      <c r="B436" s="75" t="s">
        <v>30</v>
      </c>
      <c r="C436" s="76"/>
      <c r="D436" s="77"/>
      <c r="E436" s="78"/>
      <c r="F436" s="79"/>
      <c r="G436" s="79"/>
      <c r="H436" s="79"/>
    </row>
    <row r="437" spans="1:8" x14ac:dyDescent="0.25">
      <c r="A437" s="84"/>
      <c r="B437" s="84"/>
      <c r="C437" s="89"/>
      <c r="D437" s="84"/>
      <c r="E437" s="85"/>
      <c r="F437" s="86"/>
      <c r="G437" s="66"/>
      <c r="H437" s="152"/>
    </row>
    <row r="438" spans="1:8" ht="84" x14ac:dyDescent="0.25">
      <c r="A438" s="84">
        <f>+A434+10</f>
        <v>2010</v>
      </c>
      <c r="B438" s="84" t="s">
        <v>31</v>
      </c>
      <c r="C438" s="89" t="s">
        <v>356</v>
      </c>
      <c r="D438" s="84" t="s">
        <v>27</v>
      </c>
      <c r="E438" s="153">
        <v>55.35</v>
      </c>
      <c r="F438" s="86"/>
      <c r="G438" s="66"/>
      <c r="H438" s="88">
        <f>F438*E438</f>
        <v>0</v>
      </c>
    </row>
    <row r="439" spans="1:8" x14ac:dyDescent="0.25">
      <c r="A439" s="84"/>
      <c r="B439" s="84"/>
      <c r="C439" s="89"/>
      <c r="D439" s="84"/>
      <c r="E439" s="85"/>
      <c r="F439" s="86"/>
      <c r="G439" s="66"/>
      <c r="H439" s="152"/>
    </row>
    <row r="440" spans="1:8" x14ac:dyDescent="0.25">
      <c r="A440" s="74"/>
      <c r="B440" s="75" t="s">
        <v>32</v>
      </c>
      <c r="C440" s="76"/>
      <c r="D440" s="77"/>
      <c r="E440" s="78"/>
      <c r="F440" s="79"/>
      <c r="G440" s="79"/>
      <c r="H440" s="79"/>
    </row>
    <row r="441" spans="1:8" x14ac:dyDescent="0.25">
      <c r="A441" s="84"/>
      <c r="B441" s="84"/>
      <c r="C441" s="89"/>
      <c r="D441" s="84"/>
      <c r="E441" s="85"/>
      <c r="F441" s="86"/>
      <c r="G441" s="66"/>
      <c r="H441" s="152"/>
    </row>
    <row r="442" spans="1:8" ht="72" x14ac:dyDescent="0.25">
      <c r="A442" s="84">
        <f>+A438+10</f>
        <v>2020</v>
      </c>
      <c r="B442" s="45" t="s">
        <v>265</v>
      </c>
      <c r="C442" s="89" t="s">
        <v>357</v>
      </c>
      <c r="D442" s="45" t="s">
        <v>27</v>
      </c>
      <c r="E442" s="153">
        <v>560</v>
      </c>
      <c r="F442" s="86"/>
      <c r="G442" s="66"/>
      <c r="H442" s="88">
        <f>F442*E442</f>
        <v>0</v>
      </c>
    </row>
    <row r="443" spans="1:8" x14ac:dyDescent="0.25">
      <c r="A443" s="84"/>
      <c r="B443" s="84"/>
      <c r="C443" s="89"/>
      <c r="D443" s="84"/>
      <c r="E443" s="85"/>
      <c r="F443" s="86"/>
      <c r="G443" s="66"/>
      <c r="H443" s="152"/>
    </row>
    <row r="444" spans="1:8" ht="72" x14ac:dyDescent="0.25">
      <c r="A444" s="84">
        <f>+A442+10</f>
        <v>2030</v>
      </c>
      <c r="B444" s="84" t="s">
        <v>358</v>
      </c>
      <c r="C444" s="89" t="s">
        <v>359</v>
      </c>
      <c r="D444" s="84" t="s">
        <v>27</v>
      </c>
      <c r="E444" s="153">
        <v>38.04</v>
      </c>
      <c r="F444" s="86"/>
      <c r="G444" s="66"/>
      <c r="H444" s="88">
        <f>F444*E444</f>
        <v>0</v>
      </c>
    </row>
    <row r="445" spans="1:8" x14ac:dyDescent="0.25">
      <c r="A445" s="84"/>
      <c r="B445" s="84"/>
      <c r="C445" s="89"/>
      <c r="D445" s="84"/>
      <c r="E445" s="85"/>
      <c r="F445" s="86"/>
      <c r="G445" s="66"/>
      <c r="H445" s="152"/>
    </row>
    <row r="446" spans="1:8" ht="15.75" x14ac:dyDescent="0.25">
      <c r="A446" s="67"/>
      <c r="B446" s="58" t="s">
        <v>33</v>
      </c>
      <c r="C446" s="68"/>
      <c r="D446" s="69"/>
      <c r="E446" s="70"/>
      <c r="F446" s="71"/>
      <c r="G446" s="71"/>
      <c r="H446" s="71"/>
    </row>
    <row r="447" spans="1:8" x14ac:dyDescent="0.25">
      <c r="A447" s="74"/>
      <c r="B447" s="75" t="s">
        <v>34</v>
      </c>
      <c r="C447" s="76"/>
      <c r="D447" s="77"/>
      <c r="E447" s="78"/>
      <c r="F447" s="79"/>
      <c r="G447" s="79"/>
      <c r="H447" s="79"/>
    </row>
    <row r="448" spans="1:8" x14ac:dyDescent="0.25">
      <c r="A448" s="84"/>
      <c r="B448" s="84"/>
      <c r="C448" s="89"/>
      <c r="D448" s="84"/>
      <c r="E448" s="85"/>
      <c r="F448" s="86"/>
      <c r="G448" s="66"/>
      <c r="H448" s="152"/>
    </row>
    <row r="449" spans="1:8" ht="60" x14ac:dyDescent="0.25">
      <c r="A449" s="84">
        <f>+A444+10</f>
        <v>2040</v>
      </c>
      <c r="B449" s="84" t="s">
        <v>35</v>
      </c>
      <c r="C449" s="89" t="s">
        <v>360</v>
      </c>
      <c r="D449" s="84" t="s">
        <v>16</v>
      </c>
      <c r="E449" s="153">
        <v>1.29</v>
      </c>
      <c r="F449" s="86"/>
      <c r="G449" s="66"/>
      <c r="H449" s="88">
        <f>F449*E449</f>
        <v>0</v>
      </c>
    </row>
    <row r="450" spans="1:8" x14ac:dyDescent="0.25">
      <c r="A450" s="84"/>
      <c r="B450" s="84"/>
      <c r="C450" s="89"/>
      <c r="D450" s="84"/>
      <c r="E450" s="85"/>
      <c r="F450" s="86"/>
      <c r="G450" s="66"/>
      <c r="H450" s="152"/>
    </row>
    <row r="451" spans="1:8" x14ac:dyDescent="0.25">
      <c r="A451" s="74"/>
      <c r="B451" s="75" t="s">
        <v>361</v>
      </c>
      <c r="C451" s="76"/>
      <c r="D451" s="77"/>
      <c r="E451" s="78"/>
      <c r="F451" s="79"/>
      <c r="G451" s="79"/>
      <c r="H451" s="79"/>
    </row>
    <row r="452" spans="1:8" x14ac:dyDescent="0.25">
      <c r="A452" s="84"/>
      <c r="B452" s="84"/>
      <c r="C452" s="89"/>
      <c r="D452" s="84"/>
      <c r="E452" s="85"/>
      <c r="F452" s="86"/>
      <c r="G452" s="66"/>
      <c r="H452" s="152"/>
    </row>
    <row r="453" spans="1:8" ht="96" x14ac:dyDescent="0.25">
      <c r="A453" s="84">
        <f>A449+10</f>
        <v>2050</v>
      </c>
      <c r="B453" s="84">
        <v>20140014</v>
      </c>
      <c r="C453" s="89" t="s">
        <v>362</v>
      </c>
      <c r="D453" s="84" t="s">
        <v>16</v>
      </c>
      <c r="E453" s="153">
        <v>26.14</v>
      </c>
      <c r="F453" s="86"/>
      <c r="G453" s="66"/>
      <c r="H453" s="88">
        <f>F453*E453</f>
        <v>0</v>
      </c>
    </row>
    <row r="454" spans="1:8" x14ac:dyDescent="0.25">
      <c r="A454" s="84"/>
      <c r="B454" s="84"/>
      <c r="C454" s="89"/>
      <c r="D454" s="84"/>
      <c r="E454" s="85"/>
      <c r="F454" s="86"/>
      <c r="G454" s="66"/>
      <c r="H454" s="152"/>
    </row>
    <row r="455" spans="1:8" s="39" customFormat="1" ht="74.25" customHeight="1" x14ac:dyDescent="0.25">
      <c r="A455" s="133">
        <f>A453+10</f>
        <v>2060</v>
      </c>
      <c r="B455" s="133">
        <v>20140015</v>
      </c>
      <c r="C455" s="154" t="s">
        <v>363</v>
      </c>
      <c r="D455" s="133" t="s">
        <v>36</v>
      </c>
      <c r="E455" s="153">
        <v>1528.56</v>
      </c>
      <c r="F455" s="155"/>
      <c r="G455" s="138"/>
      <c r="H455" s="88">
        <f>F455*E455</f>
        <v>0</v>
      </c>
    </row>
    <row r="456" spans="1:8" s="39" customFormat="1" x14ac:dyDescent="0.25">
      <c r="A456" s="133"/>
      <c r="B456" s="133"/>
      <c r="C456" s="154"/>
      <c r="D456" s="133"/>
      <c r="E456" s="153"/>
      <c r="F456" s="155"/>
      <c r="G456" s="138"/>
      <c r="H456" s="156"/>
    </row>
    <row r="457" spans="1:8" s="39" customFormat="1" ht="72" x14ac:dyDescent="0.25">
      <c r="A457" s="133">
        <f>A455+10</f>
        <v>2070</v>
      </c>
      <c r="B457" s="133">
        <v>20140016</v>
      </c>
      <c r="C457" s="154" t="s">
        <v>364</v>
      </c>
      <c r="D457" s="133" t="s">
        <v>27</v>
      </c>
      <c r="E457" s="153">
        <v>16.05</v>
      </c>
      <c r="F457" s="155"/>
      <c r="G457" s="138"/>
      <c r="H457" s="88">
        <f>F457*E457</f>
        <v>0</v>
      </c>
    </row>
    <row r="458" spans="1:8" s="39" customFormat="1" x14ac:dyDescent="0.25">
      <c r="A458" s="133"/>
      <c r="B458" s="133"/>
      <c r="C458" s="154"/>
      <c r="D458" s="133"/>
      <c r="E458" s="153"/>
      <c r="F458" s="155"/>
      <c r="G458" s="138"/>
      <c r="H458" s="156"/>
    </row>
    <row r="459" spans="1:8" s="39" customFormat="1" ht="72" x14ac:dyDescent="0.25">
      <c r="A459" s="157">
        <f>A457+10</f>
        <v>2080</v>
      </c>
      <c r="B459" s="157">
        <v>22200012</v>
      </c>
      <c r="C459" s="158" t="s">
        <v>365</v>
      </c>
      <c r="D459" s="157" t="s">
        <v>19</v>
      </c>
      <c r="E459" s="159">
        <v>48</v>
      </c>
      <c r="F459" s="160"/>
      <c r="G459" s="138"/>
      <c r="H459" s="88">
        <f>F459*E459</f>
        <v>0</v>
      </c>
    </row>
    <row r="460" spans="1:8" s="39" customFormat="1" x14ac:dyDescent="0.25">
      <c r="A460" s="157"/>
      <c r="B460" s="157"/>
      <c r="C460" s="158"/>
      <c r="D460" s="157"/>
      <c r="E460" s="159"/>
      <c r="F460" s="160"/>
      <c r="G460" s="138"/>
      <c r="H460" s="156"/>
    </row>
    <row r="461" spans="1:8" s="39" customFormat="1" ht="72" x14ac:dyDescent="0.25">
      <c r="A461" s="157">
        <f>A459+10</f>
        <v>2090</v>
      </c>
      <c r="B461" s="157">
        <v>22200013</v>
      </c>
      <c r="C461" s="158" t="s">
        <v>366</v>
      </c>
      <c r="D461" s="157" t="s">
        <v>19</v>
      </c>
      <c r="E461" s="159">
        <v>32</v>
      </c>
      <c r="F461" s="160"/>
      <c r="G461" s="138"/>
      <c r="H461" s="88">
        <f>F461*E461</f>
        <v>0</v>
      </c>
    </row>
    <row r="462" spans="1:8" s="39" customFormat="1" x14ac:dyDescent="0.25">
      <c r="A462" s="157"/>
      <c r="B462" s="157"/>
      <c r="C462" s="158"/>
      <c r="D462" s="157"/>
      <c r="E462" s="159"/>
      <c r="F462" s="160"/>
      <c r="G462" s="138"/>
      <c r="H462" s="156"/>
    </row>
    <row r="463" spans="1:8" ht="15.75" x14ac:dyDescent="0.25">
      <c r="A463" s="67"/>
      <c r="B463" s="58" t="s">
        <v>420</v>
      </c>
      <c r="C463" s="68"/>
      <c r="D463" s="69"/>
      <c r="E463" s="70"/>
      <c r="F463" s="71"/>
      <c r="G463" s="71"/>
      <c r="H463" s="71"/>
    </row>
    <row r="464" spans="1:8" s="218" customFormat="1" x14ac:dyDescent="0.25">
      <c r="A464" s="212"/>
      <c r="B464" s="212"/>
      <c r="C464" s="213"/>
      <c r="D464" s="212"/>
      <c r="E464" s="214"/>
      <c r="F464" s="215"/>
      <c r="G464" s="216"/>
      <c r="H464" s="217"/>
    </row>
    <row r="465" spans="1:8" s="218" customFormat="1" ht="156" x14ac:dyDescent="0.25">
      <c r="A465" s="212">
        <f>A461+10</f>
        <v>2100</v>
      </c>
      <c r="B465" s="212"/>
      <c r="C465" s="213" t="s">
        <v>421</v>
      </c>
      <c r="D465" s="212" t="s">
        <v>36</v>
      </c>
      <c r="E465" s="214">
        <v>964</v>
      </c>
      <c r="F465" s="215"/>
      <c r="G465" s="216"/>
      <c r="H465" s="88">
        <f>F465*E465</f>
        <v>0</v>
      </c>
    </row>
    <row r="466" spans="1:8" s="218" customFormat="1" ht="168" x14ac:dyDescent="0.25">
      <c r="A466" s="212">
        <f>A465+10</f>
        <v>2110</v>
      </c>
      <c r="B466" s="212"/>
      <c r="C466" s="213" t="s">
        <v>422</v>
      </c>
      <c r="D466" s="212" t="s">
        <v>36</v>
      </c>
      <c r="E466" s="214">
        <v>488</v>
      </c>
      <c r="F466" s="215"/>
      <c r="G466" s="216"/>
      <c r="H466" s="88">
        <f t="shared" ref="H466:H468" si="40">F466*E466</f>
        <v>0</v>
      </c>
    </row>
    <row r="467" spans="1:8" s="218" customFormat="1" ht="72" x14ac:dyDescent="0.25">
      <c r="A467" s="212">
        <f t="shared" ref="A467:A468" si="41">A466+10</f>
        <v>2120</v>
      </c>
      <c r="B467" s="212"/>
      <c r="C467" s="213" t="s">
        <v>423</v>
      </c>
      <c r="D467" s="212" t="s">
        <v>16</v>
      </c>
      <c r="E467" s="214">
        <v>25</v>
      </c>
      <c r="F467" s="215"/>
      <c r="G467" s="216"/>
      <c r="H467" s="88">
        <f t="shared" si="40"/>
        <v>0</v>
      </c>
    </row>
    <row r="468" spans="1:8" s="218" customFormat="1" ht="228" x14ac:dyDescent="0.25">
      <c r="A468" s="212">
        <f t="shared" si="41"/>
        <v>2130</v>
      </c>
      <c r="B468" s="212"/>
      <c r="C468" s="213" t="s">
        <v>424</v>
      </c>
      <c r="D468" s="212" t="s">
        <v>16</v>
      </c>
      <c r="E468" s="214">
        <v>25</v>
      </c>
      <c r="F468" s="215"/>
      <c r="G468" s="216"/>
      <c r="H468" s="88">
        <f t="shared" si="40"/>
        <v>0</v>
      </c>
    </row>
    <row r="469" spans="1:8" s="218" customFormat="1" x14ac:dyDescent="0.25">
      <c r="A469" s="212"/>
      <c r="B469" s="212"/>
      <c r="C469" s="213"/>
      <c r="D469" s="212"/>
      <c r="E469" s="214"/>
      <c r="F469" s="215"/>
      <c r="G469" s="216"/>
      <c r="H469" s="217"/>
    </row>
    <row r="470" spans="1:8" ht="15.75" x14ac:dyDescent="0.25">
      <c r="A470" s="67"/>
      <c r="B470" s="58" t="s">
        <v>42</v>
      </c>
      <c r="C470" s="68"/>
      <c r="D470" s="69"/>
      <c r="E470" s="70"/>
      <c r="F470" s="71"/>
      <c r="G470" s="71"/>
      <c r="H470" s="71"/>
    </row>
    <row r="471" spans="1:8" x14ac:dyDescent="0.25">
      <c r="A471" s="97"/>
      <c r="B471" s="104" t="s">
        <v>41</v>
      </c>
      <c r="C471" s="98"/>
      <c r="D471" s="97"/>
      <c r="E471" s="99"/>
      <c r="F471" s="79"/>
      <c r="G471" s="79"/>
      <c r="H471" s="79"/>
    </row>
    <row r="472" spans="1:8" x14ac:dyDescent="0.25">
      <c r="A472" s="84"/>
      <c r="B472" s="84"/>
      <c r="C472" s="89"/>
      <c r="D472" s="84"/>
      <c r="E472" s="90"/>
      <c r="F472" s="86"/>
      <c r="G472" s="66"/>
      <c r="H472" s="152"/>
    </row>
    <row r="473" spans="1:8" ht="168" x14ac:dyDescent="0.25">
      <c r="A473" s="84">
        <f>A468+10</f>
        <v>2140</v>
      </c>
      <c r="B473" s="84">
        <v>24140021</v>
      </c>
      <c r="C473" s="89" t="s">
        <v>367</v>
      </c>
      <c r="D473" s="84" t="s">
        <v>16</v>
      </c>
      <c r="E473" s="136">
        <v>284</v>
      </c>
      <c r="F473" s="86"/>
      <c r="G473" s="66"/>
      <c r="H473" s="88">
        <f>F473*E473</f>
        <v>0</v>
      </c>
    </row>
    <row r="474" spans="1:8" x14ac:dyDescent="0.25">
      <c r="A474" s="84"/>
      <c r="B474" s="84"/>
      <c r="C474" s="89"/>
      <c r="D474" s="84"/>
      <c r="E474" s="90"/>
      <c r="F474" s="86"/>
      <c r="G474" s="66"/>
      <c r="H474" s="152"/>
    </row>
    <row r="475" spans="1:8" ht="237" customHeight="1" x14ac:dyDescent="0.25">
      <c r="A475" s="84">
        <f>+A473+10</f>
        <v>2150</v>
      </c>
      <c r="B475" s="84" t="s">
        <v>368</v>
      </c>
      <c r="C475" s="89" t="s">
        <v>369</v>
      </c>
      <c r="D475" s="84" t="s">
        <v>16</v>
      </c>
      <c r="E475" s="136">
        <v>198</v>
      </c>
      <c r="F475" s="86"/>
      <c r="G475" s="66"/>
      <c r="H475" s="88">
        <f>F475*E475</f>
        <v>0</v>
      </c>
    </row>
    <row r="476" spans="1:8" x14ac:dyDescent="0.25">
      <c r="A476" s="84"/>
      <c r="B476" s="84"/>
      <c r="C476" s="89"/>
      <c r="D476" s="84"/>
      <c r="E476" s="90"/>
      <c r="F476" s="86"/>
      <c r="G476" s="66"/>
      <c r="H476" s="152"/>
    </row>
    <row r="477" spans="1:8" ht="193.5" customHeight="1" x14ac:dyDescent="0.25">
      <c r="A477" s="84">
        <f>+A475+10</f>
        <v>2160</v>
      </c>
      <c r="B477" s="84"/>
      <c r="C477" s="89" t="s">
        <v>370</v>
      </c>
      <c r="D477" s="84" t="s">
        <v>101</v>
      </c>
      <c r="E477" s="136">
        <v>18</v>
      </c>
      <c r="F477" s="86"/>
      <c r="G477" s="66"/>
      <c r="H477" s="88">
        <f>F477*E477</f>
        <v>0</v>
      </c>
    </row>
    <row r="478" spans="1:8" x14ac:dyDescent="0.25">
      <c r="A478" s="84"/>
      <c r="B478" s="84"/>
      <c r="C478" s="89"/>
      <c r="D478" s="84"/>
      <c r="E478" s="90"/>
      <c r="F478" s="86"/>
      <c r="G478" s="66"/>
      <c r="H478" s="152"/>
    </row>
    <row r="479" spans="1:8" ht="171.75" customHeight="1" x14ac:dyDescent="0.25">
      <c r="A479" s="133">
        <f>A477+10</f>
        <v>2170</v>
      </c>
      <c r="B479" s="84"/>
      <c r="C479" s="89" t="s">
        <v>371</v>
      </c>
      <c r="D479" s="84" t="s">
        <v>101</v>
      </c>
      <c r="E479" s="136">
        <v>18</v>
      </c>
      <c r="F479" s="86"/>
      <c r="G479" s="66"/>
      <c r="H479" s="88">
        <f>F479*E479</f>
        <v>0</v>
      </c>
    </row>
    <row r="480" spans="1:8" x14ac:dyDescent="0.25">
      <c r="A480" s="84"/>
      <c r="B480" s="84"/>
      <c r="C480" s="89"/>
      <c r="D480" s="84"/>
      <c r="E480" s="90"/>
      <c r="F480" s="86"/>
      <c r="G480" s="66"/>
      <c r="H480" s="152"/>
    </row>
    <row r="481" spans="1:8" ht="240" customHeight="1" x14ac:dyDescent="0.25">
      <c r="A481" s="84">
        <f>A479+10</f>
        <v>2180</v>
      </c>
      <c r="B481" s="84"/>
      <c r="C481" s="89" t="s">
        <v>372</v>
      </c>
      <c r="D481" s="84" t="s">
        <v>101</v>
      </c>
      <c r="E481" s="136">
        <v>3.18</v>
      </c>
      <c r="F481" s="86"/>
      <c r="G481" s="66"/>
      <c r="H481" s="88">
        <f>F481*E481</f>
        <v>0</v>
      </c>
    </row>
    <row r="482" spans="1:8" x14ac:dyDescent="0.25">
      <c r="A482" s="84"/>
      <c r="B482" s="84"/>
      <c r="C482" s="89"/>
      <c r="D482" s="84"/>
      <c r="E482" s="90"/>
      <c r="F482" s="86"/>
      <c r="G482" s="66"/>
      <c r="H482" s="152"/>
    </row>
    <row r="483" spans="1:8" x14ac:dyDescent="0.25">
      <c r="A483" s="97"/>
      <c r="B483" s="104" t="s">
        <v>43</v>
      </c>
      <c r="C483" s="98"/>
      <c r="D483" s="97"/>
      <c r="E483" s="99"/>
      <c r="F483" s="79"/>
      <c r="G483" s="79"/>
      <c r="H483" s="79"/>
    </row>
    <row r="484" spans="1:8" x14ac:dyDescent="0.25">
      <c r="A484" s="84"/>
      <c r="B484" s="84"/>
      <c r="C484" s="89"/>
      <c r="D484" s="84"/>
      <c r="E484" s="90"/>
      <c r="F484" s="86"/>
      <c r="G484" s="66"/>
      <c r="H484" s="152"/>
    </row>
    <row r="485" spans="1:8" ht="108" x14ac:dyDescent="0.25">
      <c r="A485" s="84">
        <f>+A481+10</f>
        <v>2190</v>
      </c>
      <c r="B485" s="84" t="s">
        <v>373</v>
      </c>
      <c r="C485" s="89" t="s">
        <v>374</v>
      </c>
      <c r="D485" s="84"/>
      <c r="E485" s="90"/>
      <c r="F485" s="86"/>
      <c r="G485" s="66"/>
      <c r="H485" s="152"/>
    </row>
    <row r="486" spans="1:8" x14ac:dyDescent="0.25">
      <c r="A486" s="84"/>
      <c r="B486" s="84"/>
      <c r="C486" s="89" t="s">
        <v>375</v>
      </c>
      <c r="D486" s="84" t="s">
        <v>288</v>
      </c>
      <c r="E486" s="136">
        <v>9.4499999999999993</v>
      </c>
      <c r="F486" s="86"/>
      <c r="G486" s="66"/>
      <c r="H486" s="88">
        <f>F486*E486</f>
        <v>0</v>
      </c>
    </row>
    <row r="487" spans="1:8" x14ac:dyDescent="0.25">
      <c r="A487" s="84"/>
      <c r="B487" s="84"/>
      <c r="C487" s="89"/>
      <c r="D487" s="84"/>
      <c r="E487" s="90"/>
      <c r="F487" s="86"/>
      <c r="G487" s="66"/>
      <c r="H487" s="152"/>
    </row>
    <row r="488" spans="1:8" ht="108" x14ac:dyDescent="0.25">
      <c r="A488" s="84">
        <f>A485+10</f>
        <v>2200</v>
      </c>
      <c r="B488" s="84" t="s">
        <v>376</v>
      </c>
      <c r="C488" s="89" t="s">
        <v>377</v>
      </c>
      <c r="D488" s="84"/>
      <c r="E488" s="90"/>
      <c r="F488" s="86"/>
      <c r="G488" s="66"/>
      <c r="H488" s="152"/>
    </row>
    <row r="489" spans="1:8" x14ac:dyDescent="0.25">
      <c r="A489" s="84"/>
      <c r="B489" s="84"/>
      <c r="C489" s="89" t="s">
        <v>375</v>
      </c>
      <c r="D489" s="84" t="s">
        <v>288</v>
      </c>
      <c r="E489" s="136">
        <v>42</v>
      </c>
      <c r="F489" s="86"/>
      <c r="G489" s="66"/>
      <c r="H489" s="88">
        <f>F489*E489</f>
        <v>0</v>
      </c>
    </row>
    <row r="490" spans="1:8" x14ac:dyDescent="0.25">
      <c r="A490" s="84"/>
      <c r="B490" s="84"/>
      <c r="C490" s="89"/>
      <c r="D490" s="84"/>
      <c r="E490" s="90"/>
      <c r="F490" s="86"/>
      <c r="G490" s="66"/>
      <c r="H490" s="152"/>
    </row>
    <row r="491" spans="1:8" ht="120" x14ac:dyDescent="0.25">
      <c r="A491" s="84">
        <f>+A488+10</f>
        <v>2210</v>
      </c>
      <c r="B491" s="84"/>
      <c r="C491" s="89" t="s">
        <v>378</v>
      </c>
      <c r="D491" s="84"/>
      <c r="E491" s="90"/>
      <c r="F491" s="86"/>
      <c r="G491" s="66"/>
      <c r="H491" s="152"/>
    </row>
    <row r="492" spans="1:8" x14ac:dyDescent="0.25">
      <c r="A492" s="84"/>
      <c r="B492" s="35"/>
      <c r="C492" s="89" t="s">
        <v>375</v>
      </c>
      <c r="D492" s="84" t="s">
        <v>288</v>
      </c>
      <c r="E492" s="136">
        <v>16</v>
      </c>
      <c r="F492" s="86"/>
      <c r="G492" s="66"/>
      <c r="H492" s="88">
        <f>F492*E492</f>
        <v>0</v>
      </c>
    </row>
    <row r="493" spans="1:8" x14ac:dyDescent="0.25">
      <c r="A493" s="84"/>
      <c r="B493" s="84"/>
      <c r="C493" s="89"/>
      <c r="D493" s="84"/>
      <c r="E493" s="90"/>
      <c r="F493" s="86"/>
      <c r="G493" s="66"/>
      <c r="H493" s="152"/>
    </row>
    <row r="494" spans="1:8" ht="84" x14ac:dyDescent="0.25">
      <c r="A494" s="84">
        <f>+A491+10</f>
        <v>2220</v>
      </c>
      <c r="B494" s="84" t="s">
        <v>379</v>
      </c>
      <c r="C494" s="89" t="s">
        <v>380</v>
      </c>
      <c r="D494" s="84" t="s">
        <v>16</v>
      </c>
      <c r="E494" s="136">
        <v>31</v>
      </c>
      <c r="F494" s="86"/>
      <c r="G494" s="66"/>
      <c r="H494" s="88">
        <f>F494*E494</f>
        <v>0</v>
      </c>
    </row>
    <row r="495" spans="1:8" x14ac:dyDescent="0.25">
      <c r="A495" s="84"/>
      <c r="B495" s="84"/>
      <c r="C495" s="89"/>
      <c r="D495" s="84"/>
      <c r="E495" s="90"/>
      <c r="F495" s="86"/>
      <c r="G495" s="66"/>
      <c r="H495" s="152"/>
    </row>
    <row r="496" spans="1:8" ht="108" x14ac:dyDescent="0.25">
      <c r="A496" s="84">
        <f>A494+10</f>
        <v>2230</v>
      </c>
      <c r="B496" s="84" t="s">
        <v>44</v>
      </c>
      <c r="C496" s="89" t="s">
        <v>381</v>
      </c>
      <c r="D496" s="84" t="s">
        <v>16</v>
      </c>
      <c r="E496" s="136">
        <v>68</v>
      </c>
      <c r="F496" s="86"/>
      <c r="G496" s="66"/>
      <c r="H496" s="88">
        <f>F496*E496</f>
        <v>0</v>
      </c>
    </row>
    <row r="497" spans="1:8" ht="15.75" x14ac:dyDescent="0.25">
      <c r="A497" s="67"/>
      <c r="B497" s="58" t="s">
        <v>50</v>
      </c>
      <c r="C497" s="68"/>
      <c r="D497" s="69"/>
      <c r="E497" s="70"/>
      <c r="F497" s="71"/>
      <c r="G497" s="71"/>
      <c r="H497" s="71"/>
    </row>
    <row r="498" spans="1:8" x14ac:dyDescent="0.25">
      <c r="A498" s="108"/>
      <c r="B498" s="219" t="s">
        <v>382</v>
      </c>
      <c r="C498" s="219"/>
      <c r="D498" s="161"/>
      <c r="E498" s="110"/>
      <c r="F498" s="118"/>
      <c r="G498" s="118"/>
      <c r="H498" s="118"/>
    </row>
    <row r="499" spans="1:8" x14ac:dyDescent="0.2">
      <c r="A499" s="105"/>
      <c r="B499" s="162"/>
      <c r="C499" s="107"/>
      <c r="D499" s="107"/>
      <c r="E499" s="106"/>
      <c r="F499" s="86"/>
      <c r="G499" s="91"/>
      <c r="H499" s="152"/>
    </row>
    <row r="500" spans="1:8" ht="72" x14ac:dyDescent="0.25">
      <c r="A500" s="84">
        <f>+A496+10</f>
        <v>2240</v>
      </c>
      <c r="B500" s="163">
        <v>2814019</v>
      </c>
      <c r="C500" s="164" t="s">
        <v>419</v>
      </c>
      <c r="D500" s="165" t="s">
        <v>288</v>
      </c>
      <c r="E500" s="166">
        <v>64.5</v>
      </c>
      <c r="F500" s="86"/>
      <c r="G500" s="91"/>
      <c r="H500" s="88">
        <f>F500*E500</f>
        <v>0</v>
      </c>
    </row>
    <row r="501" spans="1:8" x14ac:dyDescent="0.2">
      <c r="A501" s="84"/>
      <c r="B501" s="127"/>
      <c r="C501" s="167"/>
      <c r="D501" s="167"/>
      <c r="E501" s="168"/>
      <c r="F501" s="86"/>
      <c r="G501" s="91"/>
      <c r="H501" s="152"/>
    </row>
    <row r="502" spans="1:8" ht="36" x14ac:dyDescent="0.25">
      <c r="A502" s="84">
        <f>+A500+10</f>
        <v>2250</v>
      </c>
      <c r="B502" s="163">
        <v>2814020</v>
      </c>
      <c r="C502" s="164" t="s">
        <v>383</v>
      </c>
      <c r="D502" s="163" t="s">
        <v>300</v>
      </c>
      <c r="E502" s="166">
        <v>37</v>
      </c>
      <c r="F502" s="86"/>
      <c r="G502" s="91"/>
      <c r="H502" s="88">
        <f>F502*E502</f>
        <v>0</v>
      </c>
    </row>
    <row r="503" spans="1:8" s="39" customFormat="1" x14ac:dyDescent="0.25">
      <c r="A503" s="133"/>
      <c r="B503" s="163"/>
      <c r="C503" s="164"/>
      <c r="D503" s="163"/>
      <c r="E503" s="166"/>
      <c r="F503" s="155"/>
      <c r="G503" s="169"/>
      <c r="H503" s="156"/>
    </row>
    <row r="504" spans="1:8" ht="60" x14ac:dyDescent="0.25">
      <c r="A504" s="84">
        <f>A502+10</f>
        <v>2260</v>
      </c>
      <c r="B504" s="163">
        <v>2814023</v>
      </c>
      <c r="C504" s="170" t="s">
        <v>384</v>
      </c>
      <c r="D504" s="171" t="s">
        <v>288</v>
      </c>
      <c r="E504" s="172">
        <v>1.5</v>
      </c>
      <c r="F504" s="86"/>
      <c r="G504" s="91"/>
      <c r="H504" s="88">
        <f>F504*E504</f>
        <v>0</v>
      </c>
    </row>
    <row r="505" spans="1:8" x14ac:dyDescent="0.25">
      <c r="A505" s="84"/>
      <c r="B505" s="163"/>
      <c r="C505" s="170"/>
      <c r="D505" s="171"/>
      <c r="E505" s="173"/>
      <c r="F505" s="86"/>
      <c r="G505" s="91"/>
      <c r="H505" s="152"/>
    </row>
    <row r="506" spans="1:8" ht="60" x14ac:dyDescent="0.25">
      <c r="A506" s="84">
        <f>+A504+10</f>
        <v>2270</v>
      </c>
      <c r="B506" s="163">
        <v>2814024</v>
      </c>
      <c r="C506" s="170" t="s">
        <v>385</v>
      </c>
      <c r="D506" s="171" t="s">
        <v>288</v>
      </c>
      <c r="E506" s="172">
        <v>41.55</v>
      </c>
      <c r="F506" s="86"/>
      <c r="G506" s="91"/>
      <c r="H506" s="88">
        <f>F506*E506</f>
        <v>0</v>
      </c>
    </row>
    <row r="507" spans="1:8" x14ac:dyDescent="0.25">
      <c r="A507" s="84"/>
      <c r="B507" s="163"/>
      <c r="C507" s="170"/>
      <c r="D507" s="171"/>
      <c r="E507" s="173"/>
      <c r="F507" s="86"/>
      <c r="G507" s="91"/>
      <c r="H507" s="152"/>
    </row>
    <row r="508" spans="1:8" ht="36" x14ac:dyDescent="0.25">
      <c r="A508" s="84">
        <f>+A506+10</f>
        <v>2280</v>
      </c>
      <c r="B508" s="163">
        <v>2814025</v>
      </c>
      <c r="C508" s="147" t="s">
        <v>386</v>
      </c>
      <c r="D508" s="171" t="s">
        <v>105</v>
      </c>
      <c r="E508" s="172">
        <v>1</v>
      </c>
      <c r="F508" s="86"/>
      <c r="G508" s="91"/>
      <c r="H508" s="88">
        <f>F508*E508</f>
        <v>0</v>
      </c>
    </row>
    <row r="509" spans="1:8" x14ac:dyDescent="0.25">
      <c r="A509" s="84"/>
      <c r="B509" s="163"/>
      <c r="C509" s="147"/>
      <c r="D509" s="171"/>
      <c r="E509" s="173"/>
      <c r="F509" s="86"/>
      <c r="G509" s="91"/>
      <c r="H509" s="152"/>
    </row>
    <row r="510" spans="1:8" ht="36" x14ac:dyDescent="0.25">
      <c r="A510" s="84">
        <f>+A508+10</f>
        <v>2290</v>
      </c>
      <c r="B510" s="163">
        <v>2814026</v>
      </c>
      <c r="C510" s="147" t="s">
        <v>387</v>
      </c>
      <c r="D510" s="174" t="s">
        <v>105</v>
      </c>
      <c r="E510" s="175">
        <v>1</v>
      </c>
      <c r="F510" s="86"/>
      <c r="G510" s="91"/>
      <c r="H510" s="88">
        <f>F510*E510</f>
        <v>0</v>
      </c>
    </row>
    <row r="511" spans="1:8" x14ac:dyDescent="0.25">
      <c r="A511" s="84"/>
      <c r="B511" s="163"/>
      <c r="C511" s="147"/>
      <c r="D511" s="174"/>
      <c r="E511" s="176"/>
      <c r="F511" s="86"/>
      <c r="G511" s="91"/>
      <c r="H511" s="152"/>
    </row>
    <row r="512" spans="1:8" ht="36" x14ac:dyDescent="0.25">
      <c r="A512" s="84">
        <f>+A510+10</f>
        <v>2300</v>
      </c>
      <c r="B512" s="163">
        <v>2814027</v>
      </c>
      <c r="C512" s="147" t="s">
        <v>388</v>
      </c>
      <c r="D512" s="174" t="s">
        <v>105</v>
      </c>
      <c r="E512" s="175">
        <v>1</v>
      </c>
      <c r="F512" s="177"/>
      <c r="G512" s="123"/>
      <c r="H512" s="88">
        <f>F512*E512</f>
        <v>0</v>
      </c>
    </row>
    <row r="513" spans="1:8" x14ac:dyDescent="0.25">
      <c r="A513" s="84"/>
      <c r="B513" s="163"/>
      <c r="C513" s="147"/>
      <c r="D513" s="174"/>
      <c r="E513" s="176"/>
      <c r="F513" s="177"/>
      <c r="G513" s="123"/>
      <c r="H513" s="152"/>
    </row>
    <row r="514" spans="1:8" ht="48" x14ac:dyDescent="0.25">
      <c r="A514" s="84">
        <f>+A512+10</f>
        <v>2310</v>
      </c>
      <c r="B514" s="163">
        <v>2814028</v>
      </c>
      <c r="C514" s="147" t="s">
        <v>389</v>
      </c>
      <c r="D514" s="174" t="s">
        <v>16</v>
      </c>
      <c r="E514" s="175">
        <v>22.75</v>
      </c>
      <c r="F514" s="177"/>
      <c r="G514" s="123"/>
      <c r="H514" s="88">
        <f>F514*E514</f>
        <v>0</v>
      </c>
    </row>
    <row r="515" spans="1:8" x14ac:dyDescent="0.25">
      <c r="A515" s="82"/>
      <c r="B515" s="178"/>
      <c r="C515" s="147"/>
      <c r="D515" s="174"/>
      <c r="E515" s="176"/>
      <c r="F515" s="177"/>
      <c r="G515" s="123"/>
      <c r="H515" s="152"/>
    </row>
    <row r="516" spans="1:8" ht="15.75" x14ac:dyDescent="0.25">
      <c r="A516" s="67"/>
      <c r="B516" s="58" t="s">
        <v>51</v>
      </c>
      <c r="C516" s="68"/>
      <c r="D516" s="69"/>
      <c r="E516" s="70"/>
      <c r="F516" s="71"/>
      <c r="G516" s="71"/>
      <c r="H516" s="71"/>
    </row>
    <row r="517" spans="1:8" x14ac:dyDescent="0.25">
      <c r="A517" s="179"/>
      <c r="B517" s="219"/>
      <c r="C517" s="219"/>
      <c r="D517" s="180"/>
      <c r="E517" s="181"/>
      <c r="F517" s="118"/>
      <c r="G517" s="119"/>
      <c r="H517" s="119"/>
    </row>
    <row r="518" spans="1:8" x14ac:dyDescent="0.2">
      <c r="A518" s="126"/>
      <c r="B518" s="127"/>
      <c r="C518" s="182"/>
      <c r="D518" s="127"/>
      <c r="E518" s="183"/>
      <c r="F518" s="127"/>
      <c r="G518" s="123"/>
      <c r="H518" s="152"/>
    </row>
    <row r="519" spans="1:8" ht="120" x14ac:dyDescent="0.2">
      <c r="A519" s="126">
        <f>+A514+10</f>
        <v>2320</v>
      </c>
      <c r="B519" s="127"/>
      <c r="C519" s="184" t="s">
        <v>132</v>
      </c>
      <c r="D519" s="185"/>
      <c r="E519" s="183"/>
      <c r="F519" s="127"/>
      <c r="G519" s="123"/>
      <c r="H519" s="152"/>
    </row>
    <row r="520" spans="1:8" x14ac:dyDescent="0.2">
      <c r="A520" s="126">
        <f>+A519+0.01</f>
        <v>2320.0100000000002</v>
      </c>
      <c r="B520" s="127"/>
      <c r="C520" s="182" t="s">
        <v>107</v>
      </c>
      <c r="D520" s="165" t="s">
        <v>19</v>
      </c>
      <c r="E520" s="175">
        <v>13</v>
      </c>
      <c r="F520" s="127"/>
      <c r="G520" s="123"/>
      <c r="H520" s="88">
        <f t="shared" ref="H520:H523" si="42">F520*E520</f>
        <v>0</v>
      </c>
    </row>
    <row r="521" spans="1:8" x14ac:dyDescent="0.2">
      <c r="A521" s="126">
        <f>+A520+0.01</f>
        <v>2320.0200000000004</v>
      </c>
      <c r="B521" s="127"/>
      <c r="C521" s="182" t="s">
        <v>108</v>
      </c>
      <c r="D521" s="165" t="s">
        <v>19</v>
      </c>
      <c r="E521" s="175">
        <v>10</v>
      </c>
      <c r="F521" s="127"/>
      <c r="G521" s="123"/>
      <c r="H521" s="88">
        <f t="shared" si="42"/>
        <v>0</v>
      </c>
    </row>
    <row r="522" spans="1:8" x14ac:dyDescent="0.2">
      <c r="A522" s="126">
        <f>+A521+0.01</f>
        <v>2320.0300000000007</v>
      </c>
      <c r="B522" s="127"/>
      <c r="C522" s="182" t="s">
        <v>109</v>
      </c>
      <c r="D522" s="165" t="s">
        <v>19</v>
      </c>
      <c r="E522" s="175">
        <v>10</v>
      </c>
      <c r="F522" s="127"/>
      <c r="G522" s="123"/>
      <c r="H522" s="88">
        <f t="shared" si="42"/>
        <v>0</v>
      </c>
    </row>
    <row r="523" spans="1:8" x14ac:dyDescent="0.2">
      <c r="A523" s="126">
        <f>+A522+0.01</f>
        <v>2320.0400000000009</v>
      </c>
      <c r="B523" s="127"/>
      <c r="C523" s="182" t="s">
        <v>202</v>
      </c>
      <c r="D523" s="165" t="s">
        <v>19</v>
      </c>
      <c r="E523" s="175">
        <v>4</v>
      </c>
      <c r="F523" s="127"/>
      <c r="G523" s="123"/>
      <c r="H523" s="88">
        <f t="shared" si="42"/>
        <v>0</v>
      </c>
    </row>
    <row r="524" spans="1:8" x14ac:dyDescent="0.2">
      <c r="A524" s="126"/>
      <c r="B524" s="127"/>
      <c r="C524" s="182"/>
      <c r="D524" s="185"/>
      <c r="E524" s="183"/>
      <c r="F524" s="127"/>
      <c r="G524" s="123"/>
      <c r="H524" s="152"/>
    </row>
    <row r="525" spans="1:8" ht="144" x14ac:dyDescent="0.2">
      <c r="A525" s="126">
        <f>+A519+10</f>
        <v>2330</v>
      </c>
      <c r="B525" s="127"/>
      <c r="C525" s="184" t="s">
        <v>390</v>
      </c>
      <c r="D525" s="127"/>
      <c r="E525" s="183"/>
      <c r="F525" s="127"/>
      <c r="G525" s="123"/>
      <c r="H525" s="152"/>
    </row>
    <row r="526" spans="1:8" x14ac:dyDescent="0.2">
      <c r="A526" s="126"/>
      <c r="B526" s="127"/>
      <c r="C526" s="182" t="s">
        <v>391</v>
      </c>
      <c r="D526" s="165" t="s">
        <v>19</v>
      </c>
      <c r="E526" s="175">
        <v>1</v>
      </c>
      <c r="F526" s="127"/>
      <c r="G526" s="123"/>
      <c r="H526" s="88">
        <f>F526*E526</f>
        <v>0</v>
      </c>
    </row>
    <row r="527" spans="1:8" x14ac:dyDescent="0.2">
      <c r="A527" s="126"/>
      <c r="B527" s="127"/>
      <c r="C527" s="182"/>
      <c r="D527" s="127"/>
      <c r="E527" s="183"/>
      <c r="F527" s="127"/>
      <c r="G527" s="123"/>
      <c r="H527" s="152"/>
    </row>
    <row r="528" spans="1:8" ht="120" x14ac:dyDescent="0.2">
      <c r="A528" s="126">
        <f>+A525+10</f>
        <v>2340</v>
      </c>
      <c r="B528" s="127"/>
      <c r="C528" s="184" t="s">
        <v>133</v>
      </c>
      <c r="D528" s="127"/>
      <c r="E528" s="183"/>
      <c r="F528" s="127"/>
      <c r="G528" s="123"/>
      <c r="H528" s="152"/>
    </row>
    <row r="529" spans="1:8" x14ac:dyDescent="0.2">
      <c r="A529" s="126">
        <f>+A528+0.01</f>
        <v>2340.0100000000002</v>
      </c>
      <c r="B529" s="127"/>
      <c r="C529" s="182" t="s">
        <v>112</v>
      </c>
      <c r="D529" s="165" t="s">
        <v>111</v>
      </c>
      <c r="E529" s="175">
        <v>2500</v>
      </c>
      <c r="F529" s="127"/>
      <c r="G529" s="123"/>
      <c r="H529" s="88">
        <f t="shared" ref="H529:H530" si="43">F529*E529</f>
        <v>0</v>
      </c>
    </row>
    <row r="530" spans="1:8" x14ac:dyDescent="0.2">
      <c r="A530" s="126">
        <f>+A529+0.01</f>
        <v>2340.0200000000004</v>
      </c>
      <c r="B530" s="127"/>
      <c r="C530" s="182" t="s">
        <v>113</v>
      </c>
      <c r="D530" s="165" t="s">
        <v>111</v>
      </c>
      <c r="E530" s="175">
        <v>2000</v>
      </c>
      <c r="F530" s="127"/>
      <c r="G530" s="123"/>
      <c r="H530" s="88">
        <f t="shared" si="43"/>
        <v>0</v>
      </c>
    </row>
    <row r="531" spans="1:8" x14ac:dyDescent="0.2">
      <c r="A531" s="126"/>
      <c r="B531" s="127"/>
      <c r="C531" s="182"/>
      <c r="D531" s="127"/>
      <c r="E531" s="183"/>
      <c r="F531" s="127"/>
      <c r="G531" s="123"/>
      <c r="H531" s="152"/>
    </row>
    <row r="532" spans="1:8" ht="120" x14ac:dyDescent="0.2">
      <c r="A532" s="126">
        <f>+A528+10</f>
        <v>2350</v>
      </c>
      <c r="B532" s="127"/>
      <c r="C532" s="184" t="s">
        <v>136</v>
      </c>
      <c r="D532" s="127"/>
      <c r="E532" s="183"/>
      <c r="F532" s="127"/>
      <c r="G532" s="123"/>
      <c r="H532" s="152"/>
    </row>
    <row r="533" spans="1:8" x14ac:dyDescent="0.2">
      <c r="A533" s="126">
        <f>+A532+0.01</f>
        <v>2350.0100000000002</v>
      </c>
      <c r="B533" s="127"/>
      <c r="C533" s="182" t="s">
        <v>115</v>
      </c>
      <c r="D533" s="165" t="s">
        <v>116</v>
      </c>
      <c r="E533" s="175">
        <v>20</v>
      </c>
      <c r="F533" s="127"/>
      <c r="G533" s="123"/>
      <c r="H533" s="88">
        <f>F533*E533</f>
        <v>0</v>
      </c>
    </row>
    <row r="534" spans="1:8" x14ac:dyDescent="0.2">
      <c r="A534" s="126"/>
      <c r="B534" s="127"/>
      <c r="C534" s="182"/>
      <c r="D534" s="127"/>
      <c r="E534" s="183"/>
      <c r="F534" s="127"/>
      <c r="G534" s="123"/>
      <c r="H534" s="152"/>
    </row>
    <row r="535" spans="1:8" ht="108" x14ac:dyDescent="0.2">
      <c r="A535" s="126">
        <f>+A532+10</f>
        <v>2360</v>
      </c>
      <c r="B535" s="127"/>
      <c r="C535" s="184" t="s">
        <v>137</v>
      </c>
      <c r="D535" s="127"/>
      <c r="E535" s="183"/>
      <c r="F535" s="127"/>
      <c r="G535" s="123"/>
      <c r="H535" s="152"/>
    </row>
    <row r="536" spans="1:8" x14ac:dyDescent="0.2">
      <c r="A536" s="126">
        <f>+A535+0.01</f>
        <v>2360.0100000000002</v>
      </c>
      <c r="B536" s="127"/>
      <c r="C536" s="182" t="s">
        <v>115</v>
      </c>
      <c r="D536" s="165" t="s">
        <v>19</v>
      </c>
      <c r="E536" s="175">
        <v>40</v>
      </c>
      <c r="F536" s="127"/>
      <c r="G536" s="123"/>
      <c r="H536" s="88">
        <f>F536*E536</f>
        <v>0</v>
      </c>
    </row>
    <row r="537" spans="1:8" x14ac:dyDescent="0.2">
      <c r="A537" s="126"/>
      <c r="B537" s="127"/>
      <c r="C537" s="182"/>
      <c r="D537" s="127"/>
      <c r="E537" s="183"/>
      <c r="F537" s="127"/>
      <c r="G537" s="123"/>
      <c r="H537" s="152"/>
    </row>
    <row r="538" spans="1:8" ht="120" x14ac:dyDescent="0.2">
      <c r="A538" s="126">
        <f>+A535+10</f>
        <v>2370</v>
      </c>
      <c r="B538" s="127"/>
      <c r="C538" s="184" t="s">
        <v>249</v>
      </c>
      <c r="D538" s="127"/>
      <c r="E538" s="183"/>
      <c r="F538" s="127"/>
      <c r="G538" s="123"/>
      <c r="H538" s="152"/>
    </row>
    <row r="539" spans="1:8" x14ac:dyDescent="0.2">
      <c r="A539" s="126">
        <f>+A538+0.01</f>
        <v>2370.0100000000002</v>
      </c>
      <c r="B539" s="127"/>
      <c r="C539" s="182" t="s">
        <v>153</v>
      </c>
      <c r="D539" s="165" t="s">
        <v>66</v>
      </c>
      <c r="E539" s="175">
        <v>50</v>
      </c>
      <c r="F539" s="127"/>
      <c r="G539" s="123"/>
      <c r="H539" s="88">
        <f>F539*E539</f>
        <v>0</v>
      </c>
    </row>
    <row r="540" spans="1:8" x14ac:dyDescent="0.2">
      <c r="A540" s="126"/>
      <c r="B540" s="127"/>
      <c r="C540" s="182"/>
      <c r="D540" s="127"/>
      <c r="E540" s="183"/>
      <c r="F540" s="127"/>
      <c r="G540" s="123"/>
      <c r="H540" s="152"/>
    </row>
    <row r="541" spans="1:8" ht="108" x14ac:dyDescent="0.2">
      <c r="A541" s="126">
        <f>+A538+10</f>
        <v>2380</v>
      </c>
      <c r="B541" s="127"/>
      <c r="C541" s="184" t="s">
        <v>392</v>
      </c>
      <c r="D541" s="127"/>
      <c r="E541" s="183"/>
      <c r="F541" s="127"/>
      <c r="G541" s="123"/>
      <c r="H541" s="152"/>
    </row>
    <row r="542" spans="1:8" x14ac:dyDescent="0.2">
      <c r="A542" s="126">
        <f>+A541+0.01</f>
        <v>2380.0100000000002</v>
      </c>
      <c r="B542" s="127"/>
      <c r="C542" s="182" t="s">
        <v>393</v>
      </c>
      <c r="D542" s="165" t="s">
        <v>19</v>
      </c>
      <c r="E542" s="175">
        <v>180</v>
      </c>
      <c r="F542" s="127"/>
      <c r="G542" s="123"/>
      <c r="H542" s="88">
        <f>F542*E542</f>
        <v>0</v>
      </c>
    </row>
    <row r="543" spans="1:8" x14ac:dyDescent="0.2">
      <c r="A543" s="126"/>
      <c r="B543" s="127"/>
      <c r="C543" s="182"/>
      <c r="D543" s="127"/>
      <c r="E543" s="183"/>
      <c r="F543" s="127"/>
      <c r="G543" s="123"/>
      <c r="H543" s="152"/>
    </row>
    <row r="544" spans="1:8" ht="120" x14ac:dyDescent="0.2">
      <c r="A544" s="126">
        <f>+A541+10</f>
        <v>2390</v>
      </c>
      <c r="B544" s="127"/>
      <c r="C544" s="184" t="s">
        <v>133</v>
      </c>
      <c r="D544" s="127"/>
      <c r="E544" s="183"/>
      <c r="F544" s="127"/>
      <c r="G544" s="123"/>
      <c r="H544" s="152"/>
    </row>
    <row r="545" spans="1:8" x14ac:dyDescent="0.2">
      <c r="A545" s="126">
        <f>+A544+0.01</f>
        <v>2390.0100000000002</v>
      </c>
      <c r="B545" s="127"/>
      <c r="C545" s="182" t="s">
        <v>119</v>
      </c>
      <c r="D545" s="165" t="s">
        <v>111</v>
      </c>
      <c r="E545" s="175">
        <v>100</v>
      </c>
      <c r="F545" s="127"/>
      <c r="G545" s="123"/>
      <c r="H545" s="88">
        <f t="shared" ref="H545:H547" si="44">F545*E545</f>
        <v>0</v>
      </c>
    </row>
    <row r="546" spans="1:8" x14ac:dyDescent="0.2">
      <c r="A546" s="126">
        <f>+A545+0.01</f>
        <v>2390.0200000000004</v>
      </c>
      <c r="B546" s="127"/>
      <c r="C546" s="182" t="s">
        <v>120</v>
      </c>
      <c r="D546" s="165" t="s">
        <v>111</v>
      </c>
      <c r="E546" s="175">
        <v>400</v>
      </c>
      <c r="F546" s="127"/>
      <c r="G546" s="123"/>
      <c r="H546" s="88">
        <f t="shared" si="44"/>
        <v>0</v>
      </c>
    </row>
    <row r="547" spans="1:8" x14ac:dyDescent="0.2">
      <c r="A547" s="126">
        <f>+A546+0.01</f>
        <v>2390.0300000000007</v>
      </c>
      <c r="B547" s="127"/>
      <c r="C547" s="182" t="s">
        <v>171</v>
      </c>
      <c r="D547" s="165" t="s">
        <v>111</v>
      </c>
      <c r="E547" s="175">
        <v>200</v>
      </c>
      <c r="F547" s="127"/>
      <c r="G547" s="123"/>
      <c r="H547" s="88">
        <f t="shared" si="44"/>
        <v>0</v>
      </c>
    </row>
    <row r="548" spans="1:8" x14ac:dyDescent="0.2">
      <c r="A548" s="126"/>
      <c r="B548" s="127"/>
      <c r="C548" s="182"/>
      <c r="D548" s="185"/>
      <c r="E548" s="183"/>
      <c r="F548" s="127"/>
      <c r="G548" s="123"/>
      <c r="H548" s="152"/>
    </row>
    <row r="549" spans="1:8" ht="97.5" customHeight="1" x14ac:dyDescent="0.2">
      <c r="A549" s="126">
        <f>+A544+10</f>
        <v>2400</v>
      </c>
      <c r="B549" s="127"/>
      <c r="C549" s="186" t="s">
        <v>139</v>
      </c>
      <c r="D549" s="127"/>
      <c r="E549" s="183"/>
      <c r="F549" s="127"/>
      <c r="G549" s="123"/>
      <c r="H549" s="152"/>
    </row>
    <row r="550" spans="1:8" ht="36" x14ac:dyDescent="0.2">
      <c r="A550" s="126">
        <f>+A549+0.01</f>
        <v>2400.0100000000002</v>
      </c>
      <c r="B550" s="127"/>
      <c r="C550" s="187" t="s">
        <v>124</v>
      </c>
      <c r="D550" s="165" t="s">
        <v>19</v>
      </c>
      <c r="E550" s="175">
        <v>50</v>
      </c>
      <c r="F550" s="127"/>
      <c r="G550" s="123"/>
      <c r="H550" s="88">
        <f>F550*E550</f>
        <v>0</v>
      </c>
    </row>
    <row r="551" spans="1:8" x14ac:dyDescent="0.2">
      <c r="A551" s="126"/>
      <c r="B551" s="127"/>
      <c r="C551" s="187"/>
      <c r="D551" s="127"/>
      <c r="E551" s="183"/>
      <c r="F551" s="127"/>
      <c r="G551" s="123"/>
      <c r="H551" s="152"/>
    </row>
    <row r="552" spans="1:8" ht="96" x14ac:dyDescent="0.2">
      <c r="A552" s="126">
        <f>+A549+10</f>
        <v>2410</v>
      </c>
      <c r="B552" s="127"/>
      <c r="C552" s="186" t="s">
        <v>394</v>
      </c>
      <c r="D552" s="127"/>
      <c r="E552" s="183"/>
      <c r="F552" s="127"/>
      <c r="G552" s="123"/>
      <c r="H552" s="152"/>
    </row>
    <row r="553" spans="1:8" ht="24" x14ac:dyDescent="0.2">
      <c r="A553" s="126">
        <f>+A552+0.01</f>
        <v>2410.0100000000002</v>
      </c>
      <c r="B553" s="127"/>
      <c r="C553" s="187" t="s">
        <v>395</v>
      </c>
      <c r="D553" s="165" t="s">
        <v>19</v>
      </c>
      <c r="E553" s="175">
        <v>2</v>
      </c>
      <c r="F553" s="127"/>
      <c r="G553" s="123"/>
      <c r="H553" s="88">
        <f t="shared" ref="H553:H554" si="45">F553*E553</f>
        <v>0</v>
      </c>
    </row>
    <row r="554" spans="1:8" ht="24" x14ac:dyDescent="0.2">
      <c r="A554" s="126">
        <f>+A553+0.01</f>
        <v>2410.0200000000004</v>
      </c>
      <c r="B554" s="127"/>
      <c r="C554" s="187" t="s">
        <v>396</v>
      </c>
      <c r="D554" s="165" t="s">
        <v>19</v>
      </c>
      <c r="E554" s="175">
        <v>2</v>
      </c>
      <c r="F554" s="127"/>
      <c r="G554" s="123"/>
      <c r="H554" s="88">
        <f t="shared" si="45"/>
        <v>0</v>
      </c>
    </row>
    <row r="555" spans="1:8" x14ac:dyDescent="0.2">
      <c r="A555" s="126"/>
      <c r="B555" s="127"/>
      <c r="C555" s="187"/>
      <c r="D555" s="127"/>
      <c r="E555" s="183"/>
      <c r="F555" s="127"/>
      <c r="G555" s="123"/>
      <c r="H555" s="152"/>
    </row>
    <row r="556" spans="1:8" ht="84" x14ac:dyDescent="0.2">
      <c r="A556" s="126">
        <f>+A552+10</f>
        <v>2420</v>
      </c>
      <c r="B556" s="127"/>
      <c r="C556" s="188" t="s">
        <v>140</v>
      </c>
      <c r="D556" s="127"/>
      <c r="E556" s="183"/>
      <c r="F556" s="127"/>
      <c r="G556" s="123"/>
      <c r="H556" s="152"/>
    </row>
    <row r="557" spans="1:8" ht="24" x14ac:dyDescent="0.2">
      <c r="A557" s="126">
        <f>+A556+0.01</f>
        <v>2420.0100000000002</v>
      </c>
      <c r="B557" s="127"/>
      <c r="C557" s="189" t="s">
        <v>125</v>
      </c>
      <c r="D557" s="165" t="s">
        <v>111</v>
      </c>
      <c r="E557" s="175">
        <v>30</v>
      </c>
      <c r="F557" s="127"/>
      <c r="G557" s="123"/>
      <c r="H557" s="88">
        <f t="shared" ref="H557:H558" si="46">F557*E557</f>
        <v>0</v>
      </c>
    </row>
    <row r="558" spans="1:8" x14ac:dyDescent="0.2">
      <c r="A558" s="126">
        <f>+A557+0.01</f>
        <v>2420.0200000000004</v>
      </c>
      <c r="B558" s="127"/>
      <c r="C558" s="189" t="s">
        <v>126</v>
      </c>
      <c r="D558" s="165" t="s">
        <v>111</v>
      </c>
      <c r="E558" s="175">
        <v>200</v>
      </c>
      <c r="F558" s="127"/>
      <c r="G558" s="123"/>
      <c r="H558" s="88">
        <f t="shared" si="46"/>
        <v>0</v>
      </c>
    </row>
    <row r="559" spans="1:8" x14ac:dyDescent="0.25">
      <c r="A559" s="84"/>
      <c r="B559" s="84"/>
      <c r="C559" s="89"/>
      <c r="D559" s="84"/>
      <c r="E559" s="85"/>
      <c r="F559" s="86"/>
      <c r="G559" s="66"/>
      <c r="H559" s="152"/>
    </row>
    <row r="560" spans="1:8" x14ac:dyDescent="0.25">
      <c r="A560" s="97"/>
      <c r="B560" s="104" t="s">
        <v>57</v>
      </c>
      <c r="C560" s="98"/>
      <c r="D560" s="97"/>
      <c r="E560" s="99"/>
      <c r="F560" s="118"/>
      <c r="G560" s="118"/>
      <c r="H560" s="118"/>
    </row>
    <row r="561" spans="1:8" x14ac:dyDescent="0.25">
      <c r="A561" s="84"/>
      <c r="B561" s="84"/>
      <c r="C561" s="89"/>
      <c r="D561" s="84"/>
      <c r="E561" s="90"/>
      <c r="F561" s="86"/>
      <c r="G561" s="66"/>
      <c r="H561" s="152"/>
    </row>
    <row r="562" spans="1:8" ht="96" x14ac:dyDescent="0.25">
      <c r="A562" s="84">
        <f>+A556+10</f>
        <v>2430</v>
      </c>
      <c r="B562" s="84" t="s">
        <v>99</v>
      </c>
      <c r="C562" s="89" t="s">
        <v>292</v>
      </c>
      <c r="D562" s="84" t="s">
        <v>16</v>
      </c>
      <c r="E562" s="90"/>
      <c r="F562" s="86"/>
      <c r="G562" s="66"/>
      <c r="H562" s="152"/>
    </row>
    <row r="563" spans="1:8" x14ac:dyDescent="0.25">
      <c r="A563" s="84">
        <f>+A562+0.01</f>
        <v>2430.0100000000002</v>
      </c>
      <c r="B563" s="84"/>
      <c r="C563" s="89" t="s">
        <v>397</v>
      </c>
      <c r="D563" s="84" t="s">
        <v>101</v>
      </c>
      <c r="E563" s="136">
        <v>65</v>
      </c>
      <c r="F563" s="86"/>
      <c r="G563" s="66"/>
      <c r="H563" s="88">
        <f t="shared" ref="H563:H564" si="47">F563*E563</f>
        <v>0</v>
      </c>
    </row>
    <row r="564" spans="1:8" x14ac:dyDescent="0.25">
      <c r="A564" s="84">
        <f>+A563+0.01</f>
        <v>2430.0200000000004</v>
      </c>
      <c r="B564" s="84"/>
      <c r="C564" s="89" t="s">
        <v>398</v>
      </c>
      <c r="D564" s="84" t="s">
        <v>101</v>
      </c>
      <c r="E564" s="136">
        <v>35</v>
      </c>
      <c r="F564" s="86"/>
      <c r="G564" s="66"/>
      <c r="H564" s="88">
        <f t="shared" si="47"/>
        <v>0</v>
      </c>
    </row>
    <row r="565" spans="1:8" x14ac:dyDescent="0.25">
      <c r="A565" s="84"/>
      <c r="B565" s="84"/>
      <c r="C565" s="89"/>
      <c r="D565" s="84"/>
      <c r="E565" s="85"/>
      <c r="F565" s="86"/>
      <c r="G565" s="66"/>
      <c r="H565" s="152"/>
    </row>
    <row r="566" spans="1:8" ht="15.75" x14ac:dyDescent="0.25">
      <c r="A566" s="67"/>
      <c r="B566" s="58" t="s">
        <v>54</v>
      </c>
      <c r="C566" s="68"/>
      <c r="D566" s="69"/>
      <c r="E566" s="70"/>
      <c r="F566" s="71"/>
      <c r="G566" s="71"/>
      <c r="H566" s="71"/>
    </row>
    <row r="567" spans="1:8" x14ac:dyDescent="0.25">
      <c r="A567" s="97"/>
      <c r="B567" s="104" t="s">
        <v>92</v>
      </c>
      <c r="C567" s="98"/>
      <c r="D567" s="97"/>
      <c r="E567" s="99"/>
      <c r="F567" s="118"/>
      <c r="G567" s="118"/>
      <c r="H567" s="118"/>
    </row>
    <row r="568" spans="1:8" s="39" customFormat="1" x14ac:dyDescent="0.25">
      <c r="A568" s="133"/>
      <c r="B568" s="190"/>
      <c r="C568" s="191"/>
      <c r="D568" s="133"/>
      <c r="E568" s="136"/>
      <c r="F568" s="155"/>
      <c r="G568" s="155"/>
      <c r="H568" s="155"/>
    </row>
    <row r="569" spans="1:8" ht="216" x14ac:dyDescent="0.25">
      <c r="A569" s="84">
        <f>+A562+10</f>
        <v>2440</v>
      </c>
      <c r="B569" s="44">
        <v>42120004</v>
      </c>
      <c r="C569" s="59" t="s">
        <v>399</v>
      </c>
      <c r="D569" s="60" t="s">
        <v>19</v>
      </c>
      <c r="E569" s="153">
        <v>32</v>
      </c>
      <c r="F569" s="86"/>
      <c r="G569" s="66"/>
      <c r="H569" s="88">
        <f>F569*E569</f>
        <v>0</v>
      </c>
    </row>
    <row r="570" spans="1:8" x14ac:dyDescent="0.25">
      <c r="A570" s="84"/>
      <c r="B570" s="84"/>
      <c r="C570" s="89"/>
      <c r="D570" s="84"/>
      <c r="E570" s="85"/>
      <c r="F570" s="86"/>
      <c r="G570" s="66"/>
      <c r="H570" s="152"/>
    </row>
    <row r="571" spans="1:8" ht="125.25" customHeight="1" x14ac:dyDescent="0.25">
      <c r="A571" s="84">
        <f>+A569+10</f>
        <v>2450</v>
      </c>
      <c r="B571" s="84"/>
      <c r="C571" s="192" t="s">
        <v>400</v>
      </c>
      <c r="D571" s="84" t="s">
        <v>288</v>
      </c>
      <c r="E571" s="153">
        <v>42</v>
      </c>
      <c r="F571" s="86"/>
      <c r="G571" s="66"/>
      <c r="H571" s="88">
        <f>F571*E571</f>
        <v>0</v>
      </c>
    </row>
    <row r="572" spans="1:8" x14ac:dyDescent="0.25">
      <c r="A572" s="84"/>
      <c r="B572" s="84"/>
      <c r="C572" s="89"/>
      <c r="D572" s="84"/>
      <c r="E572" s="85"/>
      <c r="F572" s="86"/>
      <c r="G572" s="66"/>
      <c r="H572" s="152"/>
    </row>
    <row r="573" spans="1:8" ht="174" customHeight="1" x14ac:dyDescent="0.25">
      <c r="A573" s="84">
        <f>+A571+10</f>
        <v>2460</v>
      </c>
      <c r="B573" s="84"/>
      <c r="C573" s="89" t="s">
        <v>401</v>
      </c>
      <c r="D573" s="84" t="s">
        <v>288</v>
      </c>
      <c r="E573" s="153">
        <v>35</v>
      </c>
      <c r="F573" s="86"/>
      <c r="G573" s="66"/>
      <c r="H573" s="88">
        <f>F573*E573</f>
        <v>0</v>
      </c>
    </row>
    <row r="574" spans="1:8" x14ac:dyDescent="0.25">
      <c r="A574" s="84"/>
      <c r="B574" s="84"/>
      <c r="C574" s="89"/>
      <c r="D574" s="84"/>
      <c r="E574" s="85"/>
      <c r="F574" s="86"/>
      <c r="G574" s="66"/>
      <c r="H574" s="152"/>
    </row>
    <row r="575" spans="1:8" ht="120" x14ac:dyDescent="0.25">
      <c r="A575" s="84">
        <f>A573+10</f>
        <v>2470</v>
      </c>
      <c r="B575" s="84"/>
      <c r="C575" s="89" t="s">
        <v>402</v>
      </c>
      <c r="D575" s="84" t="s">
        <v>19</v>
      </c>
      <c r="E575" s="153">
        <v>1</v>
      </c>
      <c r="F575" s="86"/>
      <c r="G575" s="66"/>
      <c r="H575" s="88">
        <f>F575*E575</f>
        <v>0</v>
      </c>
    </row>
    <row r="576" spans="1:8" x14ac:dyDescent="0.25">
      <c r="A576" s="84"/>
      <c r="B576" s="84"/>
      <c r="C576" s="89"/>
      <c r="D576" s="84"/>
      <c r="E576" s="85"/>
      <c r="F576" s="86"/>
      <c r="G576" s="66"/>
      <c r="H576" s="152"/>
    </row>
    <row r="577" spans="1:8" ht="15.75" x14ac:dyDescent="0.25">
      <c r="A577" s="67"/>
      <c r="B577" s="58" t="s">
        <v>403</v>
      </c>
      <c r="C577" s="68"/>
      <c r="D577" s="69"/>
      <c r="E577" s="70"/>
      <c r="F577" s="71"/>
      <c r="G577" s="71"/>
      <c r="H577" s="71"/>
    </row>
    <row r="578" spans="1:8" x14ac:dyDescent="0.25">
      <c r="A578" s="193"/>
      <c r="B578" s="104" t="s">
        <v>404</v>
      </c>
      <c r="C578" s="98"/>
      <c r="D578" s="97"/>
      <c r="E578" s="194"/>
      <c r="F578" s="118"/>
      <c r="G578" s="118"/>
      <c r="H578" s="118"/>
    </row>
    <row r="579" spans="1:8" x14ac:dyDescent="0.25">
      <c r="A579" s="84"/>
      <c r="B579" s="84"/>
      <c r="C579" s="89"/>
      <c r="D579" s="84"/>
      <c r="E579" s="85"/>
      <c r="F579" s="86"/>
      <c r="G579" s="66"/>
      <c r="H579" s="152"/>
    </row>
    <row r="580" spans="1:8" ht="24" x14ac:dyDescent="0.25">
      <c r="A580" s="84">
        <f>A575+10</f>
        <v>2480</v>
      </c>
      <c r="B580" s="84" t="s">
        <v>405</v>
      </c>
      <c r="C580" s="89" t="s">
        <v>406</v>
      </c>
      <c r="D580" s="84" t="s">
        <v>16</v>
      </c>
      <c r="E580" s="153">
        <v>84</v>
      </c>
      <c r="F580" s="86"/>
      <c r="G580" s="66"/>
      <c r="H580" s="88">
        <f>F580*E580</f>
        <v>0</v>
      </c>
    </row>
    <row r="581" spans="1:8" x14ac:dyDescent="0.25">
      <c r="A581" s="84"/>
      <c r="B581" s="84"/>
      <c r="C581" s="89"/>
      <c r="D581" s="84"/>
      <c r="E581" s="85"/>
      <c r="F581" s="86"/>
      <c r="G581" s="66"/>
      <c r="H581" s="152"/>
    </row>
    <row r="582" spans="1:8" ht="48" x14ac:dyDescent="0.25">
      <c r="A582" s="84">
        <f>A580+10</f>
        <v>2490</v>
      </c>
      <c r="B582" s="84" t="s">
        <v>407</v>
      </c>
      <c r="C582" s="89" t="s">
        <v>408</v>
      </c>
      <c r="D582" s="84" t="s">
        <v>27</v>
      </c>
      <c r="E582" s="153">
        <v>8.4</v>
      </c>
      <c r="F582" s="86"/>
      <c r="G582" s="66"/>
      <c r="H582" s="88">
        <f>F582*E582</f>
        <v>0</v>
      </c>
    </row>
    <row r="583" spans="1:8" x14ac:dyDescent="0.25">
      <c r="A583" s="84"/>
      <c r="B583" s="84"/>
      <c r="C583" s="89"/>
      <c r="D583" s="84"/>
      <c r="E583" s="85"/>
      <c r="F583" s="86"/>
      <c r="G583" s="66"/>
      <c r="H583" s="152"/>
    </row>
    <row r="584" spans="1:8" ht="36" x14ac:dyDescent="0.25">
      <c r="A584" s="84">
        <f>A582+10</f>
        <v>2500</v>
      </c>
      <c r="B584" s="84" t="s">
        <v>409</v>
      </c>
      <c r="C584" s="89" t="s">
        <v>410</v>
      </c>
      <c r="D584" s="84" t="s">
        <v>16</v>
      </c>
      <c r="E584" s="153">
        <v>84</v>
      </c>
      <c r="F584" s="86"/>
      <c r="G584" s="66"/>
      <c r="H584" s="88">
        <f>F584*E584</f>
        <v>0</v>
      </c>
    </row>
    <row r="585" spans="1:8" x14ac:dyDescent="0.25">
      <c r="A585" s="84"/>
      <c r="B585" s="84"/>
      <c r="C585" s="89"/>
      <c r="D585" s="84"/>
      <c r="E585" s="85"/>
      <c r="F585" s="86"/>
      <c r="G585" s="66"/>
      <c r="H585" s="152"/>
    </row>
    <row r="586" spans="1:8" ht="15.75" x14ac:dyDescent="0.25">
      <c r="A586" s="67"/>
      <c r="B586" s="58" t="s">
        <v>411</v>
      </c>
      <c r="C586" s="68"/>
      <c r="D586" s="69"/>
      <c r="E586" s="70"/>
      <c r="F586" s="71"/>
      <c r="G586" s="71"/>
      <c r="H586" s="71"/>
    </row>
    <row r="587" spans="1:8" x14ac:dyDescent="0.25">
      <c r="A587" s="193"/>
      <c r="B587" s="104"/>
      <c r="C587" s="98"/>
      <c r="D587" s="97"/>
      <c r="E587" s="194"/>
      <c r="F587" s="118"/>
      <c r="G587" s="118"/>
      <c r="H587" s="118"/>
    </row>
    <row r="588" spans="1:8" ht="123.75" customHeight="1" x14ac:dyDescent="0.25">
      <c r="A588" s="84">
        <f>+A584+10</f>
        <v>2510</v>
      </c>
      <c r="B588" s="44" t="s">
        <v>412</v>
      </c>
      <c r="C588" s="59" t="s">
        <v>413</v>
      </c>
      <c r="D588" s="60" t="s">
        <v>19</v>
      </c>
      <c r="E588" s="153">
        <v>3</v>
      </c>
      <c r="F588" s="86"/>
      <c r="G588" s="66"/>
      <c r="H588" s="88">
        <f>F588*E588</f>
        <v>0</v>
      </c>
    </row>
    <row r="589" spans="1:8" x14ac:dyDescent="0.25">
      <c r="A589" s="84"/>
      <c r="B589" s="44"/>
      <c r="C589" s="59"/>
      <c r="D589" s="60"/>
      <c r="E589" s="85"/>
      <c r="F589" s="86"/>
      <c r="G589" s="66"/>
      <c r="H589" s="152"/>
    </row>
    <row r="590" spans="1:8" ht="18.75" x14ac:dyDescent="0.25">
      <c r="A590" s="49"/>
      <c r="B590" s="46"/>
      <c r="C590" s="150" t="s">
        <v>417</v>
      </c>
      <c r="D590" s="49"/>
      <c r="E590" s="55"/>
      <c r="H590" s="33"/>
    </row>
    <row r="591" spans="1:8" x14ac:dyDescent="0.25">
      <c r="A591" s="49"/>
      <c r="B591" s="46"/>
      <c r="C591" s="46"/>
      <c r="D591" s="49"/>
      <c r="E591" s="55"/>
      <c r="H591" s="33"/>
    </row>
    <row r="592" spans="1:8" ht="15.75" x14ac:dyDescent="0.25">
      <c r="A592" s="67"/>
      <c r="B592" s="58" t="s">
        <v>55</v>
      </c>
      <c r="C592" s="68"/>
      <c r="D592" s="69"/>
      <c r="E592" s="70"/>
      <c r="F592" s="71"/>
      <c r="G592" s="71"/>
      <c r="H592" s="71"/>
    </row>
    <row r="593" spans="1:8" x14ac:dyDescent="0.25">
      <c r="A593" s="195"/>
      <c r="B593" s="196"/>
      <c r="C593" s="197" t="s">
        <v>48</v>
      </c>
      <c r="D593" s="198"/>
      <c r="E593" s="199"/>
      <c r="F593" s="200"/>
      <c r="G593" s="201"/>
      <c r="H593" s="202"/>
    </row>
    <row r="594" spans="1:8" ht="96" x14ac:dyDescent="0.25">
      <c r="A594" s="84">
        <f>A588+10</f>
        <v>2520</v>
      </c>
      <c r="B594" s="203"/>
      <c r="C594" s="204" t="s">
        <v>415</v>
      </c>
      <c r="D594" s="203" t="s">
        <v>16</v>
      </c>
      <c r="E594" s="205">
        <v>348</v>
      </c>
      <c r="F594" s="206"/>
      <c r="G594" s="207"/>
      <c r="H594" s="88">
        <f>F594*E594</f>
        <v>0</v>
      </c>
    </row>
    <row r="595" spans="1:8" x14ac:dyDescent="0.25">
      <c r="A595" s="84"/>
      <c r="B595" s="203"/>
      <c r="C595" s="204"/>
      <c r="D595" s="203"/>
      <c r="E595" s="205"/>
      <c r="F595" s="206"/>
      <c r="G595" s="207"/>
      <c r="H595" s="206"/>
    </row>
    <row r="596" spans="1:8" x14ac:dyDescent="0.25">
      <c r="A596" s="84"/>
      <c r="B596" s="203"/>
      <c r="C596" s="208" t="s">
        <v>57</v>
      </c>
      <c r="D596" s="203"/>
      <c r="E596" s="205"/>
      <c r="F596" s="206"/>
      <c r="G596" s="207"/>
      <c r="H596" s="206"/>
    </row>
    <row r="597" spans="1:8" ht="96" x14ac:dyDescent="0.25">
      <c r="A597" s="84">
        <f>A594+10</f>
        <v>2530</v>
      </c>
      <c r="B597" s="203" t="s">
        <v>99</v>
      </c>
      <c r="C597" s="204" t="s">
        <v>416</v>
      </c>
      <c r="D597" s="203" t="s">
        <v>16</v>
      </c>
      <c r="E597" s="205">
        <v>1180</v>
      </c>
      <c r="F597" s="206"/>
      <c r="G597" s="207"/>
      <c r="H597" s="88">
        <f>F597*E597</f>
        <v>0</v>
      </c>
    </row>
    <row r="598" spans="1:8" x14ac:dyDescent="0.25">
      <c r="A598" s="84"/>
      <c r="B598" s="203"/>
      <c r="C598" s="208" t="s">
        <v>60</v>
      </c>
      <c r="D598" s="203"/>
      <c r="E598" s="205"/>
      <c r="F598" s="206"/>
      <c r="G598" s="207"/>
      <c r="H598" s="206"/>
    </row>
    <row r="599" spans="1:8" x14ac:dyDescent="0.25">
      <c r="A599" s="84"/>
      <c r="B599" s="203"/>
      <c r="C599" s="204"/>
      <c r="D599" s="203"/>
      <c r="E599" s="205"/>
      <c r="F599" s="206"/>
      <c r="G599" s="207"/>
      <c r="H599" s="206"/>
    </row>
    <row r="600" spans="1:8" ht="78.75" x14ac:dyDescent="0.25">
      <c r="A600" s="84">
        <f>A597+10</f>
        <v>2540</v>
      </c>
      <c r="B600" s="50"/>
      <c r="C600" s="51" t="s">
        <v>289</v>
      </c>
      <c r="D600" s="52" t="s">
        <v>16</v>
      </c>
      <c r="E600" s="209">
        <v>395</v>
      </c>
      <c r="F600" s="210"/>
      <c r="G600" s="211"/>
      <c r="H600" s="88">
        <f>F600*E600</f>
        <v>0</v>
      </c>
    </row>
    <row r="601" spans="1:8" x14ac:dyDescent="0.25">
      <c r="A601" s="49"/>
      <c r="B601" s="46"/>
      <c r="C601" s="46"/>
      <c r="D601" s="49"/>
      <c r="E601" s="55"/>
      <c r="H601" s="33"/>
    </row>
    <row r="602" spans="1:8" ht="18.75" x14ac:dyDescent="0.25">
      <c r="A602" s="49"/>
      <c r="B602" s="46"/>
      <c r="C602" s="150" t="s">
        <v>60</v>
      </c>
      <c r="D602" s="49"/>
      <c r="E602" s="55"/>
      <c r="H602" s="33"/>
    </row>
    <row r="603" spans="1:8" x14ac:dyDescent="0.25">
      <c r="A603" s="49"/>
      <c r="B603" s="46"/>
      <c r="C603" s="46"/>
      <c r="D603" s="49"/>
      <c r="E603" s="55"/>
      <c r="H603" s="33"/>
    </row>
    <row r="604" spans="1:8" ht="15.75" x14ac:dyDescent="0.25">
      <c r="A604" s="67"/>
      <c r="B604" s="58" t="s">
        <v>60</v>
      </c>
      <c r="C604" s="68"/>
      <c r="D604" s="69"/>
      <c r="E604" s="70"/>
      <c r="F604" s="71"/>
      <c r="G604" s="71"/>
      <c r="H604" s="71"/>
    </row>
    <row r="605" spans="1:8" x14ac:dyDescent="0.25">
      <c r="A605" s="97"/>
      <c r="B605" s="75" t="s">
        <v>61</v>
      </c>
      <c r="C605" s="130"/>
      <c r="D605" s="97"/>
      <c r="E605" s="99"/>
      <c r="F605" s="79"/>
      <c r="G605" s="80"/>
      <c r="H605" s="81"/>
    </row>
    <row r="606" spans="1:8" s="34" customFormat="1" ht="12" x14ac:dyDescent="0.25">
      <c r="A606" s="84"/>
      <c r="B606" s="131"/>
      <c r="C606" s="132"/>
      <c r="D606" s="84"/>
      <c r="E606" s="90"/>
      <c r="F606" s="86"/>
      <c r="G606" s="91"/>
      <c r="H606" s="88"/>
    </row>
    <row r="607" spans="1:8" s="34" customFormat="1" ht="48" x14ac:dyDescent="0.25">
      <c r="A607" s="84">
        <f>A600+10</f>
        <v>2550</v>
      </c>
      <c r="B607" s="131" t="s">
        <v>63</v>
      </c>
      <c r="C607" s="132" t="s">
        <v>64</v>
      </c>
      <c r="D607" s="84" t="s">
        <v>16</v>
      </c>
      <c r="E607" s="136">
        <v>690</v>
      </c>
      <c r="F607" s="86"/>
      <c r="G607" s="91"/>
      <c r="H607" s="88">
        <f>F607*E607</f>
        <v>0</v>
      </c>
    </row>
    <row r="608" spans="1:8" s="34" customFormat="1" ht="12" x14ac:dyDescent="0.25">
      <c r="A608" s="84"/>
      <c r="B608" s="131"/>
      <c r="C608" s="132"/>
      <c r="D608" s="84"/>
      <c r="E608" s="90"/>
      <c r="F608" s="86"/>
      <c r="G608" s="91"/>
      <c r="H608" s="88"/>
    </row>
    <row r="609" spans="1:8" x14ac:dyDescent="0.25">
      <c r="A609" s="97"/>
      <c r="B609" s="75" t="s">
        <v>62</v>
      </c>
      <c r="C609" s="130"/>
      <c r="D609" s="97"/>
      <c r="E609" s="99"/>
      <c r="F609" s="79"/>
      <c r="G609" s="80"/>
      <c r="H609" s="81"/>
    </row>
    <row r="610" spans="1:8" s="34" customFormat="1" ht="12" x14ac:dyDescent="0.25">
      <c r="A610" s="84"/>
      <c r="B610" s="131"/>
      <c r="C610" s="132"/>
      <c r="D610" s="84"/>
      <c r="E610" s="90"/>
      <c r="F610" s="86"/>
      <c r="G610" s="91"/>
      <c r="H610" s="88"/>
    </row>
    <row r="611" spans="1:8" s="34" customFormat="1" ht="60" x14ac:dyDescent="0.25">
      <c r="A611" s="84">
        <f>A607+10</f>
        <v>2560</v>
      </c>
      <c r="B611" s="131" t="s">
        <v>65</v>
      </c>
      <c r="C611" s="132" t="s">
        <v>418</v>
      </c>
      <c r="D611" s="84" t="s">
        <v>66</v>
      </c>
      <c r="E611" s="136">
        <v>1</v>
      </c>
      <c r="F611" s="86"/>
      <c r="G611" s="91"/>
      <c r="H611" s="88">
        <f>F611*E611</f>
        <v>0</v>
      </c>
    </row>
    <row r="612" spans="1:8" x14ac:dyDescent="0.25">
      <c r="A612" s="49"/>
      <c r="B612" s="46"/>
      <c r="C612" s="46"/>
      <c r="D612" s="49"/>
      <c r="E612" s="55"/>
      <c r="H612" s="33"/>
    </row>
    <row r="613" spans="1:8" x14ac:dyDescent="0.25">
      <c r="A613" s="49"/>
      <c r="B613" s="46"/>
      <c r="C613" s="46"/>
      <c r="D613" s="49"/>
      <c r="E613" s="55"/>
      <c r="G613" s="42" t="s">
        <v>70</v>
      </c>
      <c r="H613" s="43"/>
    </row>
    <row r="614" spans="1:8" x14ac:dyDescent="0.25">
      <c r="A614" s="49"/>
      <c r="B614" s="46"/>
      <c r="C614" s="46"/>
      <c r="D614" s="49"/>
      <c r="E614" s="55"/>
      <c r="G614" s="42" t="s">
        <v>71</v>
      </c>
      <c r="H614" s="33"/>
    </row>
    <row r="615" spans="1:8" x14ac:dyDescent="0.25">
      <c r="A615" s="49"/>
      <c r="B615" s="46"/>
      <c r="C615" s="46"/>
      <c r="D615" s="49"/>
      <c r="E615" s="55"/>
      <c r="G615" s="42" t="s">
        <v>72</v>
      </c>
      <c r="H615" s="43"/>
    </row>
    <row r="616" spans="1:8" x14ac:dyDescent="0.25">
      <c r="A616" s="49"/>
      <c r="B616" s="46"/>
      <c r="C616" s="46"/>
      <c r="D616" s="49"/>
      <c r="E616" s="55"/>
      <c r="H616" s="33"/>
    </row>
    <row r="617" spans="1:8" x14ac:dyDescent="0.25">
      <c r="A617" s="49"/>
      <c r="B617" s="46"/>
      <c r="C617" s="46"/>
      <c r="D617" s="49"/>
      <c r="E617" s="55"/>
      <c r="H617" s="33"/>
    </row>
  </sheetData>
  <protectedRanges>
    <protectedRange sqref="F12" name="Rango1_1"/>
  </protectedRanges>
  <sortState ref="B22:E266">
    <sortCondition ref="B22"/>
  </sortState>
  <mergeCells count="9">
    <mergeCell ref="B498:C498"/>
    <mergeCell ref="B517:C517"/>
    <mergeCell ref="B149:C149"/>
    <mergeCell ref="C3:H3"/>
    <mergeCell ref="C4:H4"/>
    <mergeCell ref="C5:H5"/>
    <mergeCell ref="B10:F10"/>
    <mergeCell ref="B108:C108"/>
    <mergeCell ref="B133:C133"/>
  </mergeCells>
  <printOptions horizontalCentered="1"/>
  <pageMargins left="0.39370078740157483" right="0.39370078740157483" top="0.39370078740157483" bottom="0.98425196850393704" header="0.31496062992125984" footer="0.39370078740157483"/>
  <pageSetup scale="65" orientation="portrait" r:id="rId1"/>
  <headerFooter>
    <oddFooter xml:space="preserve">&amp;L&amp;8NOMBRE DE LA EMPRESA
&amp;C&amp;8RESPONSABLE DEL PROYECTO
DIRECCION DE PROYECTOS 
ARQ. SANDRA GUADALUPE PATIÑO MACÍAS
Página &amp;P de &amp;N&amp;R&amp;8NOMBRE Y FIRMA DEL RESPONSABLE
</oddFooter>
  </headerFooter>
  <rowBreaks count="6" manualBreakCount="6">
    <brk id="40" max="16383" man="1"/>
    <brk id="83" max="16383" man="1"/>
    <brk id="132" max="16383" man="1"/>
    <brk id="263" max="16383" man="1"/>
    <brk id="413" max="16383" man="1"/>
    <brk id="565"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AULAS Y TALLERES</vt:lpstr>
      <vt:lpstr>'AULAS Y TALLERES'!Títulos_a_imprimir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Administrador</cp:lastModifiedBy>
  <cp:lastPrinted>2019-10-10T16:31:56Z</cp:lastPrinted>
  <dcterms:created xsi:type="dcterms:W3CDTF">2016-08-15T14:19:11Z</dcterms:created>
  <dcterms:modified xsi:type="dcterms:W3CDTF">2019-10-31T14:56:10Z</dcterms:modified>
</cp:coreProperties>
</file>